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kafedra_design\Desktop\РЧ 25\"/>
    </mc:Choice>
  </mc:AlternateContent>
  <xr:revisionPtr revIDLastSave="0" documentId="8_{8FA6C705-2AEA-4A99-B625-B675E6C3927F}" xr6:coauthVersionLast="36" xr6:coauthVersionMax="36" xr10:uidLastSave="{00000000-0000-0000-0000-000000000000}"/>
  <bookViews>
    <workbookView xWindow="0" yWindow="0" windowWidth="19200" windowHeight="6645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G40" i="1"/>
  <c r="G89" i="4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5" i="4"/>
  <c r="C9" i="4"/>
</calcChain>
</file>

<file path=xl/sharedStrings.xml><?xml version="1.0" encoding="utf-8"?>
<sst xmlns="http://schemas.openxmlformats.org/spreadsheetml/2006/main" count="501" uniqueCount="203">
  <si>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</si>
  <si>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</si>
  <si>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</si>
  <si>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</si>
  <si>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</si>
  <si>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</si>
  <si>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</si>
  <si>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</si>
  <si>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</si>
  <si>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</si>
  <si>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</si>
  <si>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</si>
  <si>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</si>
  <si>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</si>
  <si>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</si>
  <si>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</si>
  <si>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</si>
  <si>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</si>
  <si>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</si>
  <si>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</si>
  <si>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</si>
  <si>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</si>
  <si>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</si>
  <si>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</si>
  <si>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</si>
  <si>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</si>
  <si>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</si>
  <si>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</si>
  <si>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</si>
  <si>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</si>
  <si>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</si>
  <si>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</si>
  <si>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</si>
  <si>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</si>
  <si>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</si>
  <si>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</si>
  <si>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</si>
  <si>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</si>
  <si>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</si>
  <si>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</si>
  <si>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</si>
  <si>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</si>
  <si>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</si>
  <si>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</si>
  <si>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</si>
  <si>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</si>
  <si>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Площадь зоны: не менее ____ кв.м.</t>
  </si>
  <si>
    <t>Покрытие пола: ковролин  - ___ кв.м. на всю зону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</si>
  <si>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</si>
  <si>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</si>
  <si>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</si>
  <si>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</si>
  <si>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</si>
  <si>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</si>
  <si>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</si>
  <si>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</si>
  <si>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</si>
  <si>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</si>
  <si>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</si>
  <si>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Количество экспертов (ГЭ+ЭН+ИЭ+РГО(итоговый этап)+МЭ(финал)) + ТАП</t>
  </si>
  <si>
    <t>Реклама</t>
  </si>
  <si>
    <t>Региональный чемпионат</t>
  </si>
  <si>
    <t>Электричество: 2 подключения к сети  по (220 Вольт и 380 Вольт)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</si>
  <si>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</si>
  <si>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</si>
  <si>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Площадь зоны: не менее 15 кв.м.</t>
  </si>
  <si>
    <t>Интернет : не требуется</t>
  </si>
  <si>
    <t>Вешалка</t>
  </si>
  <si>
    <t>Мебель</t>
  </si>
  <si>
    <t>Стол</t>
  </si>
  <si>
    <t xml:space="preserve">шт (на 2 раб.места) </t>
  </si>
  <si>
    <t>Стул</t>
  </si>
  <si>
    <t xml:space="preserve">шт (на 1 раб.место) </t>
  </si>
  <si>
    <t>ПО</t>
  </si>
  <si>
    <t>Корзина для мусора</t>
  </si>
  <si>
    <t>Оборудование</t>
  </si>
  <si>
    <t>Электричество: 4 подключения к сети  по (220 Вольт и 380 Вольт)</t>
  </si>
  <si>
    <t>Складское помещение НЕ ТРЕБУЕТСЯ</t>
  </si>
  <si>
    <t>Аптечка</t>
  </si>
  <si>
    <t>Охрана труда</t>
  </si>
  <si>
    <t>шт</t>
  </si>
  <si>
    <t>Огнетушитель</t>
  </si>
  <si>
    <t>Кулер 19 л (холодная/горячая вода)</t>
  </si>
  <si>
    <t>Офисный стол</t>
  </si>
  <si>
    <t>Системный блок</t>
  </si>
  <si>
    <t>Оборудование IT</t>
  </si>
  <si>
    <t>Монитор</t>
  </si>
  <si>
    <t>Клавиатура</t>
  </si>
  <si>
    <t>Инструмент</t>
  </si>
  <si>
    <t>Мышь компьютерная</t>
  </si>
  <si>
    <t xml:space="preserve">Сеть рабочих компьютеров  </t>
  </si>
  <si>
    <t>Для общей коммуникации</t>
  </si>
  <si>
    <t xml:space="preserve">Сетевой удлинитель </t>
  </si>
  <si>
    <t>Презентер</t>
  </si>
  <si>
    <t>Кресло компьютерное </t>
  </si>
  <si>
    <t>Вешалка напольная для одежды </t>
  </si>
  <si>
    <t>МФУ лазерный с двухсторонней печатью</t>
  </si>
  <si>
    <t>Набор картриджей для принтера</t>
  </si>
  <si>
    <t>Расходные материалы</t>
  </si>
  <si>
    <t>4 цвета</t>
  </si>
  <si>
    <t xml:space="preserve">шт (на всех) </t>
  </si>
  <si>
    <t>Операционная система</t>
  </si>
  <si>
    <t xml:space="preserve">Программное обеспечение </t>
  </si>
  <si>
    <t>Интернет-браузер</t>
  </si>
  <si>
    <t>Площадь зоны: не менее 3 кв.м.</t>
  </si>
  <si>
    <r>
      <t>Освещение:</t>
    </r>
    <r>
      <rPr>
        <sz val="11"/>
        <color indexed="2"/>
        <rFont val="Times New Roman"/>
        <family val="1"/>
      </rPr>
      <t xml:space="preserve"> </t>
    </r>
    <r>
      <rPr>
        <sz val="11"/>
        <rFont val="Times New Roman"/>
        <family val="1"/>
      </rPr>
      <t>Допустимо верхнее искусственное освещение (не менее 300 люкс)</t>
    </r>
  </si>
  <si>
    <t>Гарнитура проводная</t>
  </si>
  <si>
    <t>не требуется</t>
  </si>
  <si>
    <t>Бумага А4</t>
  </si>
  <si>
    <t>80г/мм </t>
  </si>
  <si>
    <t>Точилка для карандашей</t>
  </si>
  <si>
    <t>Индивидуальная компактная</t>
  </si>
  <si>
    <t>Файлы</t>
  </si>
  <si>
    <t>Карандаши графитовые</t>
  </si>
  <si>
    <t>1-4 цвета</t>
  </si>
  <si>
    <t>Папка-планшет</t>
  </si>
  <si>
    <t>Ручка шариковая</t>
  </si>
  <si>
    <t>синие чернила</t>
  </si>
  <si>
    <t>80г/мм пачка 500 листов, 80 г/м2</t>
  </si>
  <si>
    <t>Ручки шариковые</t>
  </si>
  <si>
    <t>Синие чернила</t>
  </si>
  <si>
    <t>Скрепки</t>
  </si>
  <si>
    <t>коробка на 100 шт</t>
  </si>
  <si>
    <t>Степлер (со скобами)</t>
  </si>
  <si>
    <t>24 мм</t>
  </si>
  <si>
    <t>Ножницы</t>
  </si>
  <si>
    <t>канцелярские</t>
  </si>
  <si>
    <t>Папка для документов</t>
  </si>
  <si>
    <t>Формат А4, вместимость 120 листов</t>
  </si>
  <si>
    <t>Формат А4, в упаковке 100 файлов</t>
  </si>
  <si>
    <t>шт на всех</t>
  </si>
  <si>
    <t xml:space="preserve">С зажимом для бумаги, А4 </t>
  </si>
  <si>
    <t>Флешка</t>
  </si>
  <si>
    <t>Камера для трансляции</t>
  </si>
  <si>
    <t>WEB-камера для трансляций</t>
  </si>
  <si>
    <t>Волгоградская область</t>
  </si>
  <si>
    <t>с 03.02.2025 по 07.02.2025</t>
  </si>
  <si>
    <t>Тучкова Светлана Евгеньевна</t>
  </si>
  <si>
    <t>sovochka@bk.ru</t>
  </si>
  <si>
    <t>Ивличева Екатерина Вячеславовна</t>
  </si>
  <si>
    <t>400107 г.Волгоград, ул.Маршала Жукова 83</t>
  </si>
  <si>
    <t xml:space="preserve"> Государственное бюджетное профессиональное образовательное учреждение "Волгоградский технологический колледж"</t>
  </si>
  <si>
    <t>xo-xu@yandex.ru</t>
  </si>
  <si>
    <t>(ШхГхВ) 1200х600х750</t>
  </si>
  <si>
    <t>Ученический</t>
  </si>
  <si>
    <t>Набор фломастеров</t>
  </si>
  <si>
    <t>набор</t>
  </si>
  <si>
    <t>твердость ТМ с ластиком на конце</t>
  </si>
  <si>
    <t xml:space="preserve">Карандаши графитовые </t>
  </si>
  <si>
    <t>пачка</t>
  </si>
  <si>
    <t>ТМ, заточенные</t>
  </si>
  <si>
    <t>Влажные салфетки для мониторов</t>
  </si>
  <si>
    <t>Пакеты мусорные</t>
  </si>
  <si>
    <t>коробка</t>
  </si>
  <si>
    <t>память  32 Гб, USB 3.0</t>
  </si>
  <si>
    <t>Стаканы одноразовые</t>
  </si>
  <si>
    <t>пластиковые</t>
  </si>
  <si>
    <t>Мешки для мусора на 30 литров</t>
  </si>
  <si>
    <t>Салфетки влажные  для экранов</t>
  </si>
  <si>
    <t>рулон</t>
  </si>
  <si>
    <t>Аптечка ФАСТ</t>
  </si>
  <si>
    <t>Тип: порошковый огнетушитель ОП-4.
Масса огнетушащего вещества - 2,0±0,1 кг.</t>
  </si>
  <si>
    <t>Sven, Наушники и микрофон, интерфейс подключения USB</t>
  </si>
  <si>
    <t>Chrome, Opera, Яндекс</t>
  </si>
  <si>
    <t xml:space="preserve">
ОС Windows 10</t>
  </si>
  <si>
    <t>Adobe Photoshop 2020, Adobe Illustrator 2020, Corel PaintShop Pro X8, Adobe Acrobat DC , архиватор 7zip файлменеджер,MS Office 2019</t>
  </si>
  <si>
    <t>Тип установки:  на колесиках; подлокотники; регулировка под вес; газлифт; ограничение по весу: 120кг; материал обивки: ткань</t>
  </si>
  <si>
    <t>Ширина 120 см
Высота 76 см
Глубина 600 см</t>
  </si>
  <si>
    <t>DEPO Neos DF226 i5-7400/ 16G2133D/ SSD240Gb/ T1Tb/ DVD±RW/ KBu/ Mo/ 450W/ CAR3PCB, 250 cd/m, 10M:1, +DVI)</t>
  </si>
  <si>
    <t>МОНИТОР 23.6" PHILIPS 243V5QSBA/00(01) Black (MVA, LED, 1920x1080, 8 ms, 178°/178°)</t>
  </si>
  <si>
    <t>Gembird, Проводная, Количество клавиш  104</t>
  </si>
  <si>
    <t>Depo, Проводная, Оптимальное разрешение 1000 dpi</t>
  </si>
  <si>
    <t>Сетевой фильтр на 3 розетки, длина шнура 1,8м, Защита от перегрузки, напряжение 220v</t>
  </si>
  <si>
    <t>Проектор BenQ MW732 DLP, WXGA, 4000 AL, 1.3X, TR 1.21~1.57, HDMIx2/ MHLx1.</t>
  </si>
  <si>
    <t xml:space="preserve">Проектор </t>
  </si>
  <si>
    <t>Экран Goldview 213*213 MW (SGM_x0002_1105)</t>
  </si>
  <si>
    <t>Экран для брифинг зоны</t>
  </si>
  <si>
    <t xml:space="preserve">Офисная, пластиковая </t>
  </si>
  <si>
    <t>Behringer B112D Активная 2-х полосная АС</t>
  </si>
  <si>
    <t>Тип соединения радио , интерфейс соединения USB, радиус 3м.</t>
  </si>
  <si>
    <t>Стойка с микрофоном для брифинг зоны</t>
  </si>
  <si>
    <t>Микрофон: AV-Leader AVL 1900ND вокальный динамический микрофон, кардиоида, выкл, 50 Гц-18 кГц, шнур XLR</t>
  </si>
  <si>
    <t>Колонка</t>
  </si>
  <si>
    <t>Шкаф для бумаг</t>
  </si>
  <si>
    <t>Ширина 77 см
Высота 200 см
Глубина 37 см</t>
  </si>
  <si>
    <t>мебель</t>
  </si>
  <si>
    <t>вертикальная подача, охлаждение/подогрев</t>
  </si>
  <si>
    <t>металлическая на 6 крючков</t>
  </si>
  <si>
    <t xml:space="preserve">шт  </t>
  </si>
  <si>
    <r>
      <t>Освещение:</t>
    </r>
    <r>
      <rPr>
        <sz val="11"/>
        <color indexed="2"/>
        <rFont val="Times New Roman"/>
        <family val="1"/>
      </rPr>
      <t xml:space="preserve"> </t>
    </r>
    <r>
      <rPr>
        <sz val="11"/>
        <rFont val="Times New Roman"/>
        <family val="1"/>
      </rPr>
      <t>Верхнее искусственное освещение ( не менее 300 люкс)</t>
    </r>
  </si>
  <si>
    <t>Покрытие пола: линолиум</t>
  </si>
  <si>
    <t>Площадь зоны:  60 кв.м.</t>
  </si>
  <si>
    <r>
      <t>Освещение:</t>
    </r>
    <r>
      <rPr>
        <sz val="11"/>
        <color indexed="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верхнее искусственное освещение ( не менее 300 люкс)</t>
    </r>
  </si>
  <si>
    <t xml:space="preserve">Интернет : Подключение Оборудование IT к проводному интернету </t>
  </si>
  <si>
    <t xml:space="preserve">Электричество: 1 подключения к сети  220 Вольт </t>
  </si>
  <si>
    <r>
      <t>Освещение:</t>
    </r>
    <r>
      <rPr>
        <sz val="11"/>
        <color indexed="2"/>
        <rFont val="Times New Roman"/>
        <family val="1"/>
      </rPr>
      <t xml:space="preserve"> </t>
    </r>
    <r>
      <rPr>
        <sz val="11"/>
        <rFont val="Times New Roman"/>
        <family val="1"/>
      </rPr>
      <t>верхнее искусственное освещение ( не менее 300 люкс)</t>
    </r>
  </si>
  <si>
    <t xml:space="preserve">Интернет : Подключение  компьютеров к проводному интернету </t>
  </si>
  <si>
    <t>ученический</t>
  </si>
  <si>
    <t>Шкаф для одежды в комнате гл. эксперта</t>
  </si>
  <si>
    <t>Ширина 150 см
Высота 60 см</t>
  </si>
  <si>
    <t>Кресло компьютерное для гл. экспетра</t>
  </si>
  <si>
    <t>МФУ KYOCERA ECOSYS M5526CDN, цветной, двусторонняя печать</t>
  </si>
  <si>
    <t>ОС Windows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</si>
</sst>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2"/>
      <name val="Times New Roman"/>
      <family val="1"/>
    </font>
    <font>
      <sz val="11"/>
      <name val="Calibri"/>
      <family val="2"/>
    </font>
    <font>
      <b/>
      <sz val="11"/>
      <name val="Times New Roman"/>
      <family val="1"/>
    </font>
    <font>
      <sz val="10"/>
      <color theme="1"/>
      <name val="Times New Roman"/>
    </font>
    <font>
      <sz val="11"/>
      <color theme="1"/>
      <name val="Times New Roman"/>
    </font>
    <font>
      <sz val="10"/>
      <color rgb="FF000000"/>
      <name val="Times New Roman"/>
    </font>
    <font>
      <sz val="10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top" wrapText="1"/>
    </xf>
    <xf numFmtId="0" fontId="7" fillId="0" borderId="0" xfId="1" applyFont="1"/>
    <xf numFmtId="0" fontId="1" fillId="0" borderId="0" xfId="1"/>
    <xf numFmtId="0" fontId="12" fillId="6" borderId="20" xfId="0" applyFont="1" applyFill="1" applyBorder="1" applyAlignment="1">
      <alignment horizontal="left" vertical="top" wrapText="1"/>
    </xf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20" xfId="0" applyFont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20" xfId="0" applyFont="1" applyBorder="1" applyAlignment="1">
      <alignment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/>
    </xf>
    <xf numFmtId="0" fontId="10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wrapText="1"/>
    </xf>
    <xf numFmtId="0" fontId="8" fillId="0" borderId="22" xfId="0" applyFont="1" applyBorder="1" applyAlignment="1">
      <alignment horizontal="center" wrapText="1"/>
    </xf>
    <xf numFmtId="0" fontId="2" fillId="0" borderId="2" xfId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left" vertical="top"/>
    </xf>
    <xf numFmtId="0" fontId="8" fillId="0" borderId="1" xfId="1" applyFont="1" applyBorder="1" applyAlignment="1">
      <alignment vertical="top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8" fillId="0" borderId="1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 wrapText="1"/>
    </xf>
    <xf numFmtId="0" fontId="1" fillId="0" borderId="0" xfId="1"/>
    <xf numFmtId="0" fontId="1" fillId="0" borderId="0" xfId="1"/>
    <xf numFmtId="0" fontId="15" fillId="0" borderId="20" xfId="0" applyFont="1" applyBorder="1" applyAlignment="1">
      <alignment horizontal="left" wrapText="1"/>
    </xf>
    <xf numFmtId="0" fontId="18" fillId="0" borderId="20" xfId="1" applyFont="1" applyBorder="1" applyAlignment="1">
      <alignment horizontal="left" vertical="center" wrapText="1"/>
    </xf>
    <xf numFmtId="0" fontId="18" fillId="0" borderId="20" xfId="1" applyFont="1" applyBorder="1" applyAlignment="1">
      <alignment wrapText="1"/>
    </xf>
    <xf numFmtId="0" fontId="18" fillId="0" borderId="20" xfId="1" applyFont="1" applyBorder="1" applyAlignment="1">
      <alignment horizontal="center" vertical="center" wrapText="1"/>
    </xf>
    <xf numFmtId="0" fontId="2" fillId="0" borderId="5" xfId="1" applyFont="1" applyBorder="1"/>
    <xf numFmtId="0" fontId="18" fillId="0" borderId="20" xfId="1" applyFont="1" applyBorder="1" applyAlignment="1">
      <alignment horizontal="center" vertical="center"/>
    </xf>
    <xf numFmtId="0" fontId="18" fillId="0" borderId="20" xfId="1" applyFont="1" applyBorder="1"/>
    <xf numFmtId="0" fontId="18" fillId="0" borderId="20" xfId="1" applyFont="1" applyBorder="1" applyAlignment="1">
      <alignment vertical="center" wrapText="1"/>
    </xf>
    <xf numFmtId="0" fontId="18" fillId="0" borderId="20" xfId="1" applyFont="1" applyBorder="1" applyAlignment="1">
      <alignment horizontal="center"/>
    </xf>
    <xf numFmtId="0" fontId="2" fillId="0" borderId="2" xfId="1" applyFont="1" applyBorder="1" applyAlignment="1">
      <alignment horizontal="left"/>
    </xf>
    <xf numFmtId="0" fontId="2" fillId="0" borderId="2" xfId="1" applyFont="1" applyBorder="1"/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9" fillId="0" borderId="1" xfId="1" applyFont="1" applyBorder="1" applyAlignment="1">
      <alignment vertical="center" wrapText="1"/>
    </xf>
    <xf numFmtId="0" fontId="10" fillId="0" borderId="20" xfId="0" applyFont="1" applyBorder="1" applyAlignment="1">
      <alignment vertical="top" wrapText="1"/>
    </xf>
    <xf numFmtId="0" fontId="18" fillId="0" borderId="32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/>
    </xf>
    <xf numFmtId="0" fontId="23" fillId="0" borderId="5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9" fillId="0" borderId="20" xfId="1" applyFont="1" applyBorder="1" applyAlignment="1">
      <alignment horizontal="center" vertical="center"/>
    </xf>
    <xf numFmtId="0" fontId="18" fillId="0" borderId="20" xfId="1" applyFont="1" applyBorder="1" applyAlignment="1">
      <alignment horizontal="left" wrapText="1"/>
    </xf>
    <xf numFmtId="0" fontId="12" fillId="5" borderId="20" xfId="0" applyFont="1" applyFill="1" applyBorder="1" applyAlignment="1">
      <alignment wrapText="1"/>
    </xf>
    <xf numFmtId="0" fontId="9" fillId="0" borderId="22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18" fillId="0" borderId="20" xfId="1" applyFont="1" applyBorder="1" applyAlignment="1"/>
    <xf numFmtId="0" fontId="24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25" fillId="0" borderId="1" xfId="1" applyFont="1" applyBorder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1"/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/>
    <xf numFmtId="0" fontId="9" fillId="0" borderId="7" xfId="1" applyFont="1" applyBorder="1"/>
    <xf numFmtId="0" fontId="18" fillId="0" borderId="24" xfId="1" applyFont="1" applyBorder="1" applyAlignment="1">
      <alignment horizontal="left" vertical="top" wrapText="1"/>
    </xf>
    <xf numFmtId="0" fontId="20" fillId="0" borderId="0" xfId="1" applyFont="1"/>
    <xf numFmtId="0" fontId="20" fillId="0" borderId="25" xfId="1" applyFont="1" applyBorder="1"/>
    <xf numFmtId="0" fontId="18" fillId="0" borderId="26" xfId="1" applyFont="1" applyBorder="1" applyAlignment="1">
      <alignment horizontal="left" vertical="top" wrapText="1"/>
    </xf>
    <xf numFmtId="0" fontId="20" fillId="0" borderId="27" xfId="1" applyFont="1" applyBorder="1"/>
    <xf numFmtId="0" fontId="20" fillId="0" borderId="28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6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21" fillId="0" borderId="29" xfId="1" applyFont="1" applyBorder="1" applyAlignment="1">
      <alignment horizontal="left" vertical="top" wrapText="1"/>
    </xf>
    <xf numFmtId="0" fontId="20" fillId="0" borderId="30" xfId="1" applyFont="1" applyBorder="1"/>
    <xf numFmtId="0" fontId="20" fillId="0" borderId="31" xfId="1" applyFont="1" applyBorder="1"/>
    <xf numFmtId="0" fontId="20" fillId="0" borderId="0" xfId="1" applyFont="1" applyAlignment="1">
      <alignment wrapText="1"/>
    </xf>
    <xf numFmtId="0" fontId="20" fillId="0" borderId="25" xfId="1" applyFont="1" applyBorder="1" applyAlignment="1">
      <alignment wrapText="1"/>
    </xf>
    <xf numFmtId="0" fontId="5" fillId="0" borderId="0" xfId="1" applyFont="1" applyBorder="1" applyAlignment="1">
      <alignment horizontal="left" vertical="top" wrapText="1"/>
    </xf>
    <xf numFmtId="0" fontId="4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17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4" fillId="7" borderId="0" xfId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horizontal="center"/>
    </xf>
    <xf numFmtId="0" fontId="6" fillId="7" borderId="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/>
    </xf>
    <xf numFmtId="0" fontId="20" fillId="0" borderId="27" xfId="1" applyFont="1" applyBorder="1" applyAlignment="1">
      <alignment wrapText="1"/>
    </xf>
    <xf numFmtId="0" fontId="20" fillId="0" borderId="28" xfId="1" applyFont="1" applyBorder="1" applyAlignment="1">
      <alignment wrapText="1"/>
    </xf>
    <xf numFmtId="0" fontId="2" fillId="0" borderId="0" xfId="1" applyFont="1" applyAlignment="1">
      <alignment horizontal="right"/>
    </xf>
    <xf numFmtId="0" fontId="20" fillId="0" borderId="30" xfId="1" applyFont="1" applyBorder="1" applyAlignment="1">
      <alignment wrapText="1"/>
    </xf>
    <xf numFmtId="0" fontId="20" fillId="0" borderId="31" xfId="1" applyFont="1" applyBorder="1" applyAlignment="1">
      <alignment wrapText="1"/>
    </xf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4" fillId="7" borderId="16" xfId="1" applyFont="1" applyFill="1" applyBorder="1" applyAlignment="1">
      <alignment horizontal="center" vertical="center" wrapText="1"/>
    </xf>
    <xf numFmtId="0" fontId="18" fillId="0" borderId="20" xfId="1" applyFont="1" applyBorder="1" applyAlignment="1">
      <alignment vertical="top" wrapText="1"/>
    </xf>
    <xf numFmtId="0" fontId="12" fillId="6" borderId="20" xfId="0" applyFont="1" applyFill="1" applyBorder="1" applyAlignment="1">
      <alignment horizontal="left" vertical="center" wrapText="1"/>
    </xf>
    <xf numFmtId="0" fontId="12" fillId="5" borderId="20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5"/>
  <sheetViews>
    <sheetView tabSelected="1" workbookViewId="0">
      <selection activeCell="B15" sqref="B15"/>
    </sheetView>
  </sheetViews>
  <sheetFormatPr defaultRowHeight="18.75" x14ac:dyDescent="0.3"/>
  <cols>
    <col min="1" max="1" width="52.140625" style="18" customWidth="1"/>
    <col min="2" max="2" width="90.5703125" style="19" customWidth="1"/>
  </cols>
  <sheetData>
    <row r="2" spans="1:2" x14ac:dyDescent="0.3">
      <c r="B2" s="18"/>
    </row>
    <row r="3" spans="1:2" x14ac:dyDescent="0.3">
      <c r="A3" s="20" t="s">
        <v>22</v>
      </c>
      <c r="B3" s="45" t="s">
        <v>60</v>
      </c>
    </row>
    <row r="4" spans="1:2" x14ac:dyDescent="0.3">
      <c r="A4" s="20" t="s">
        <v>36</v>
      </c>
      <c r="B4" s="45" t="s">
        <v>61</v>
      </c>
    </row>
    <row r="5" spans="1:2" x14ac:dyDescent="0.3">
      <c r="A5" s="20" t="s">
        <v>56</v>
      </c>
      <c r="B5" s="45" t="s">
        <v>135</v>
      </c>
    </row>
    <row r="6" spans="1:2" ht="37.5" x14ac:dyDescent="0.3">
      <c r="A6" s="20" t="s">
        <v>28</v>
      </c>
      <c r="B6" s="45" t="s">
        <v>141</v>
      </c>
    </row>
    <row r="7" spans="1:2" x14ac:dyDescent="0.3">
      <c r="A7" s="20" t="s">
        <v>37</v>
      </c>
      <c r="B7" s="45" t="s">
        <v>140</v>
      </c>
    </row>
    <row r="8" spans="1:2" x14ac:dyDescent="0.3">
      <c r="A8" s="20" t="s">
        <v>23</v>
      </c>
      <c r="B8" s="45" t="s">
        <v>136</v>
      </c>
    </row>
    <row r="9" spans="1:2" x14ac:dyDescent="0.3">
      <c r="A9" s="20" t="s">
        <v>24</v>
      </c>
      <c r="B9" s="45" t="s">
        <v>137</v>
      </c>
    </row>
    <row r="10" spans="1:2" x14ac:dyDescent="0.3">
      <c r="A10" s="20" t="s">
        <v>27</v>
      </c>
      <c r="B10" t="s">
        <v>138</v>
      </c>
    </row>
    <row r="11" spans="1:2" x14ac:dyDescent="0.3">
      <c r="A11" s="20" t="s">
        <v>41</v>
      </c>
      <c r="B11" s="45">
        <v>89026501628</v>
      </c>
    </row>
    <row r="12" spans="1:2" ht="18" customHeight="1" x14ac:dyDescent="0.3">
      <c r="A12" s="20" t="s">
        <v>50</v>
      </c>
      <c r="B12" s="45" t="s">
        <v>139</v>
      </c>
    </row>
    <row r="13" spans="1:2" x14ac:dyDescent="0.3">
      <c r="A13" s="20" t="s">
        <v>38</v>
      </c>
      <c r="B13" t="s">
        <v>142</v>
      </c>
    </row>
    <row r="14" spans="1:2" x14ac:dyDescent="0.3">
      <c r="A14" s="20" t="s">
        <v>42</v>
      </c>
      <c r="B14" s="45">
        <v>89880551311</v>
      </c>
    </row>
    <row r="15" spans="1:2" x14ac:dyDescent="0.3">
      <c r="A15" s="20" t="s">
        <v>25</v>
      </c>
      <c r="B15" s="45">
        <v>5</v>
      </c>
    </row>
    <row r="16" spans="1:2" x14ac:dyDescent="0.3">
      <c r="A16" s="20" t="s">
        <v>26</v>
      </c>
      <c r="B16" s="45">
        <v>5</v>
      </c>
    </row>
    <row r="17" spans="1:2" ht="52.5" customHeight="1" x14ac:dyDescent="0.3">
      <c r="A17" s="20" t="s">
        <v>59</v>
      </c>
      <c r="B17" s="45">
        <v>10</v>
      </c>
    </row>
    <row r="20" spans="1:2" x14ac:dyDescent="0.3">
      <c r="A20" s="18" t="s">
        <v>52</v>
      </c>
    </row>
    <row r="21" spans="1:2" x14ac:dyDescent="0.3">
      <c r="A21" s="18" t="s">
        <v>53</v>
      </c>
    </row>
    <row r="22" spans="1:2" x14ac:dyDescent="0.3">
      <c r="A22" s="18" t="s">
        <v>54</v>
      </c>
    </row>
    <row r="23" spans="1:2" x14ac:dyDescent="0.3">
      <c r="A23" s="18" t="s">
        <v>57</v>
      </c>
    </row>
    <row r="24" spans="1:2" x14ac:dyDescent="0.3">
      <c r="A24" s="18" t="s">
        <v>58</v>
      </c>
    </row>
    <row r="25" spans="1:2" ht="37.5" x14ac:dyDescent="0.3">
      <c r="A25" s="18" t="s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5"/>
  <sheetViews>
    <sheetView topLeftCell="A88" zoomScale="91" zoomScaleNormal="91" workbookViewId="0">
      <selection activeCell="H71" sqref="H71"/>
    </sheetView>
  </sheetViews>
  <sheetFormatPr defaultColWidth="14.42578125" defaultRowHeight="15" customHeight="1" x14ac:dyDescent="0.25"/>
  <cols>
    <col min="1" max="1" width="5.140625" style="14" customWidth="1"/>
    <col min="2" max="2" width="52" style="14" customWidth="1"/>
    <col min="3" max="3" width="30.85546875" style="14" customWidth="1"/>
    <col min="4" max="4" width="22" style="14" customWidth="1"/>
    <col min="5" max="5" width="15.42578125" style="14" customWidth="1"/>
    <col min="6" max="6" width="19.7109375" style="14" bestFit="1" customWidth="1"/>
    <col min="7" max="7" width="14.42578125" style="14" customWidth="1"/>
    <col min="8" max="8" width="25" style="14" bestFit="1" customWidth="1"/>
    <col min="9" max="11" width="8.7109375" style="1" customWidth="1"/>
    <col min="12" max="16384" width="14.42578125" style="1"/>
  </cols>
  <sheetData>
    <row r="1" spans="1:10" x14ac:dyDescent="0.25">
      <c r="A1" s="127"/>
      <c r="B1" s="128"/>
      <c r="C1" s="128"/>
      <c r="D1" s="128"/>
      <c r="E1" s="128"/>
      <c r="F1" s="128"/>
      <c r="G1" s="128"/>
      <c r="H1" s="128"/>
      <c r="I1" s="15"/>
      <c r="J1" s="15"/>
    </row>
    <row r="2" spans="1:10" s="12" customFormat="1" ht="20.25" x14ac:dyDescent="0.3">
      <c r="A2" s="130" t="s">
        <v>34</v>
      </c>
      <c r="B2" s="130"/>
      <c r="C2" s="130"/>
      <c r="D2" s="130"/>
      <c r="E2" s="130"/>
      <c r="F2" s="130"/>
      <c r="G2" s="130"/>
      <c r="H2" s="130"/>
      <c r="I2" s="15"/>
      <c r="J2" s="15"/>
    </row>
    <row r="3" spans="1:10" s="12" customFormat="1" ht="21" customHeight="1" x14ac:dyDescent="0.25">
      <c r="A3" s="131" t="str">
        <f>'Информация о Чемпионате'!B4</f>
        <v>Региональный чемпионат</v>
      </c>
      <c r="B3" s="131"/>
      <c r="C3" s="131"/>
      <c r="D3" s="131"/>
      <c r="E3" s="131"/>
      <c r="F3" s="131"/>
      <c r="G3" s="131"/>
      <c r="H3" s="131"/>
      <c r="I3" s="16"/>
      <c r="J3" s="16"/>
    </row>
    <row r="4" spans="1:10" s="12" customFormat="1" ht="20.25" x14ac:dyDescent="0.3">
      <c r="A4" s="130" t="s">
        <v>35</v>
      </c>
      <c r="B4" s="130"/>
      <c r="C4" s="130"/>
      <c r="D4" s="130"/>
      <c r="E4" s="130"/>
      <c r="F4" s="130"/>
      <c r="G4" s="130"/>
      <c r="H4" s="130"/>
      <c r="I4" s="15"/>
      <c r="J4" s="15"/>
    </row>
    <row r="5" spans="1:10" ht="22.5" customHeight="1" x14ac:dyDescent="0.25">
      <c r="A5" s="129" t="str">
        <f>'Информация о Чемпионате'!B3</f>
        <v>Реклама</v>
      </c>
      <c r="B5" s="129"/>
      <c r="C5" s="129"/>
      <c r="D5" s="129"/>
      <c r="E5" s="129"/>
      <c r="F5" s="129"/>
      <c r="G5" s="129"/>
      <c r="H5" s="129"/>
      <c r="I5" s="15"/>
      <c r="J5" s="15"/>
    </row>
    <row r="6" spans="1:10" x14ac:dyDescent="0.25">
      <c r="A6" s="117" t="s">
        <v>12</v>
      </c>
      <c r="B6" s="128"/>
      <c r="C6" s="128"/>
      <c r="D6" s="128"/>
      <c r="E6" s="128"/>
      <c r="F6" s="128"/>
      <c r="G6" s="128"/>
      <c r="H6" s="128"/>
      <c r="I6" s="15"/>
      <c r="J6" s="15"/>
    </row>
    <row r="7" spans="1:10" ht="15.75" customHeight="1" x14ac:dyDescent="0.25">
      <c r="A7" s="117" t="s">
        <v>32</v>
      </c>
      <c r="B7" s="117"/>
      <c r="C7" s="132" t="str">
        <f>'Информация о Чемпионате'!B5</f>
        <v>Волгоградская область</v>
      </c>
      <c r="D7" s="132"/>
      <c r="E7" s="132"/>
      <c r="F7" s="132"/>
      <c r="G7" s="132"/>
      <c r="H7" s="132"/>
    </row>
    <row r="8" spans="1:10" ht="15.75" customHeight="1" x14ac:dyDescent="0.25">
      <c r="A8" s="117" t="s">
        <v>33</v>
      </c>
      <c r="B8" s="117"/>
      <c r="C8" s="117"/>
      <c r="D8" s="132" t="str">
        <f>'Информация о Чемпионате'!B6</f>
        <v xml:space="preserve"> Государственное бюджетное профессиональное образовательное учреждение "Волгоградский технологический колледж"</v>
      </c>
      <c r="E8" s="132"/>
      <c r="F8" s="132"/>
      <c r="G8" s="132"/>
      <c r="H8" s="132"/>
    </row>
    <row r="9" spans="1:10" ht="15.75" customHeight="1" x14ac:dyDescent="0.25">
      <c r="A9" s="117" t="s">
        <v>29</v>
      </c>
      <c r="B9" s="117"/>
      <c r="C9" s="117" t="str">
        <f>'Информация о Чемпионате'!B7</f>
        <v>400107 г.Волгоград, ул.Маршала Жукова 83</v>
      </c>
      <c r="D9" s="117"/>
      <c r="E9" s="117"/>
      <c r="F9" s="117"/>
      <c r="G9" s="117"/>
      <c r="H9" s="117"/>
    </row>
    <row r="10" spans="1:10" ht="15.75" customHeight="1" x14ac:dyDescent="0.25">
      <c r="A10" s="117" t="s">
        <v>31</v>
      </c>
      <c r="B10" s="117"/>
      <c r="C10" s="117" t="str">
        <f>'Информация о Чемпионате'!B9</f>
        <v>Тучкова Светлана Евгеньевна</v>
      </c>
      <c r="D10" s="117"/>
      <c r="E10" s="117" t="str">
        <f>'Информация о Чемпионате'!B10</f>
        <v>sovochka@bk.ru</v>
      </c>
      <c r="F10" s="117"/>
      <c r="G10" s="117">
        <f>'Информация о Чемпионате'!B11</f>
        <v>89026501628</v>
      </c>
      <c r="H10" s="117"/>
    </row>
    <row r="11" spans="1:10" ht="15.75" customHeight="1" x14ac:dyDescent="0.25">
      <c r="A11" s="117" t="s">
        <v>39</v>
      </c>
      <c r="B11" s="117"/>
      <c r="C11" s="117" t="str">
        <f>'Информация о Чемпионате'!B12</f>
        <v>Ивличева Екатерина Вячеславовна</v>
      </c>
      <c r="D11" s="117"/>
      <c r="E11" s="117" t="str">
        <f>'Информация о Чемпионате'!B13</f>
        <v>xo-xu@yandex.ru</v>
      </c>
      <c r="F11" s="117"/>
      <c r="G11" s="117">
        <f>'Информация о Чемпионате'!B14</f>
        <v>89880551311</v>
      </c>
      <c r="H11" s="117"/>
    </row>
    <row r="12" spans="1:10" ht="15.75" customHeight="1" x14ac:dyDescent="0.25">
      <c r="A12" s="117" t="s">
        <v>51</v>
      </c>
      <c r="B12" s="117"/>
      <c r="C12" s="117">
        <f>'Информация о Чемпионате'!B17</f>
        <v>10</v>
      </c>
      <c r="D12" s="117"/>
      <c r="E12" s="117"/>
      <c r="F12" s="117"/>
      <c r="G12" s="117"/>
      <c r="H12" s="117"/>
    </row>
    <row r="13" spans="1:10" ht="15.75" customHeight="1" x14ac:dyDescent="0.25">
      <c r="A13" s="117" t="s">
        <v>20</v>
      </c>
      <c r="B13" s="117"/>
      <c r="C13" s="117">
        <f>'Информация о Чемпионате'!B15</f>
        <v>5</v>
      </c>
      <c r="D13" s="117"/>
      <c r="E13" s="117"/>
      <c r="F13" s="117"/>
      <c r="G13" s="117"/>
      <c r="H13" s="117"/>
    </row>
    <row r="14" spans="1:10" ht="15.75" customHeight="1" x14ac:dyDescent="0.25">
      <c r="A14" s="117" t="s">
        <v>21</v>
      </c>
      <c r="B14" s="117"/>
      <c r="C14" s="117">
        <v>5</v>
      </c>
      <c r="D14" s="117"/>
      <c r="E14" s="117"/>
      <c r="F14" s="117"/>
      <c r="G14" s="117"/>
      <c r="H14" s="117"/>
    </row>
    <row r="15" spans="1:10" ht="15.75" customHeight="1" x14ac:dyDescent="0.25">
      <c r="A15" s="117" t="s">
        <v>30</v>
      </c>
      <c r="B15" s="117"/>
      <c r="C15" s="117" t="str">
        <f>'Информация о Чемпионате'!B8</f>
        <v>с 03.02.2025 по 07.02.2025</v>
      </c>
      <c r="D15" s="117"/>
      <c r="E15" s="117"/>
      <c r="F15" s="117"/>
      <c r="G15" s="117"/>
      <c r="H15" s="117"/>
    </row>
    <row r="16" spans="1:10" ht="21" thickBot="1" x14ac:dyDescent="0.3">
      <c r="A16" s="118" t="s">
        <v>17</v>
      </c>
      <c r="B16" s="119"/>
      <c r="C16" s="119"/>
      <c r="D16" s="119"/>
      <c r="E16" s="119"/>
      <c r="F16" s="119"/>
      <c r="G16" s="119"/>
      <c r="H16" s="120"/>
    </row>
    <row r="17" spans="1:8" ht="14.45" customHeight="1" x14ac:dyDescent="0.25">
      <c r="A17" s="121" t="s">
        <v>9</v>
      </c>
      <c r="B17" s="122"/>
      <c r="C17" s="122"/>
      <c r="D17" s="122"/>
      <c r="E17" s="122"/>
      <c r="F17" s="122"/>
      <c r="G17" s="122"/>
      <c r="H17" s="123"/>
    </row>
    <row r="18" spans="1:8" ht="14.45" customHeight="1" x14ac:dyDescent="0.25">
      <c r="A18" s="124" t="s">
        <v>191</v>
      </c>
      <c r="B18" s="125"/>
      <c r="C18" s="125"/>
      <c r="D18" s="125"/>
      <c r="E18" s="125"/>
      <c r="F18" s="125"/>
      <c r="G18" s="125"/>
      <c r="H18" s="126"/>
    </row>
    <row r="19" spans="1:8" ht="14.45" customHeight="1" x14ac:dyDescent="0.25">
      <c r="A19" s="101" t="s">
        <v>192</v>
      </c>
      <c r="B19" s="115"/>
      <c r="C19" s="115"/>
      <c r="D19" s="115"/>
      <c r="E19" s="115"/>
      <c r="F19" s="115"/>
      <c r="G19" s="115"/>
      <c r="H19" s="116"/>
    </row>
    <row r="20" spans="1:8" ht="14.45" customHeight="1" x14ac:dyDescent="0.25">
      <c r="A20" s="101" t="s">
        <v>193</v>
      </c>
      <c r="B20" s="102"/>
      <c r="C20" s="102"/>
      <c r="D20" s="102"/>
      <c r="E20" s="102"/>
      <c r="F20" s="102"/>
      <c r="G20" s="102"/>
      <c r="H20" s="103"/>
    </row>
    <row r="21" spans="1:8" ht="14.45" customHeight="1" x14ac:dyDescent="0.25">
      <c r="A21" s="101" t="s">
        <v>62</v>
      </c>
      <c r="B21" s="102"/>
      <c r="C21" s="102"/>
      <c r="D21" s="102"/>
      <c r="E21" s="102"/>
      <c r="F21" s="102"/>
      <c r="G21" s="102"/>
      <c r="H21" s="103"/>
    </row>
    <row r="22" spans="1:8" ht="15" customHeight="1" x14ac:dyDescent="0.25">
      <c r="A22" s="101" t="s">
        <v>45</v>
      </c>
      <c r="B22" s="102"/>
      <c r="C22" s="102"/>
      <c r="D22" s="102"/>
      <c r="E22" s="102"/>
      <c r="F22" s="102"/>
      <c r="G22" s="102"/>
      <c r="H22" s="103"/>
    </row>
    <row r="23" spans="1:8" ht="14.45" customHeight="1" x14ac:dyDescent="0.25">
      <c r="A23" s="101" t="s">
        <v>190</v>
      </c>
      <c r="B23" s="102"/>
      <c r="C23" s="102"/>
      <c r="D23" s="102"/>
      <c r="E23" s="102"/>
      <c r="F23" s="102"/>
      <c r="G23" s="102"/>
      <c r="H23" s="103"/>
    </row>
    <row r="24" spans="1:8" ht="14.45" customHeight="1" x14ac:dyDescent="0.25">
      <c r="A24" s="101" t="s">
        <v>63</v>
      </c>
      <c r="B24" s="102"/>
      <c r="C24" s="102"/>
      <c r="D24" s="102"/>
      <c r="E24" s="102"/>
      <c r="F24" s="102"/>
      <c r="G24" s="102"/>
      <c r="H24" s="103"/>
    </row>
    <row r="25" spans="1:8" ht="15" customHeight="1" thickBot="1" x14ac:dyDescent="0.3">
      <c r="A25" s="104" t="s">
        <v>64</v>
      </c>
      <c r="B25" s="105"/>
      <c r="C25" s="105"/>
      <c r="D25" s="105"/>
      <c r="E25" s="105"/>
      <c r="F25" s="105"/>
      <c r="G25" s="105"/>
      <c r="H25" s="106"/>
    </row>
    <row r="26" spans="1:8" ht="60" x14ac:dyDescent="0.25">
      <c r="A26" s="7" t="s">
        <v>6</v>
      </c>
      <c r="B26" s="5" t="s">
        <v>5</v>
      </c>
      <c r="C26" s="5" t="s">
        <v>4</v>
      </c>
      <c r="D26" s="6" t="s">
        <v>3</v>
      </c>
      <c r="E26" s="6" t="s">
        <v>2</v>
      </c>
      <c r="F26" s="6" t="s">
        <v>1</v>
      </c>
      <c r="G26" s="6" t="s">
        <v>0</v>
      </c>
      <c r="H26" s="6" t="s">
        <v>11</v>
      </c>
    </row>
    <row r="27" spans="1:8" x14ac:dyDescent="0.25">
      <c r="A27" s="59">
        <v>1</v>
      </c>
      <c r="B27" s="60" t="s">
        <v>83</v>
      </c>
      <c r="C27" s="61" t="s">
        <v>143</v>
      </c>
      <c r="D27" s="57" t="s">
        <v>68</v>
      </c>
      <c r="E27" s="57">
        <v>1</v>
      </c>
      <c r="F27" s="57" t="s">
        <v>80</v>
      </c>
      <c r="G27" s="57">
        <v>4</v>
      </c>
      <c r="H27" s="58"/>
    </row>
    <row r="28" spans="1:8" x14ac:dyDescent="0.25">
      <c r="A28" s="59">
        <v>2</v>
      </c>
      <c r="B28" s="52" t="s">
        <v>71</v>
      </c>
      <c r="C28" s="47" t="s">
        <v>144</v>
      </c>
      <c r="D28" s="50" t="s">
        <v>68</v>
      </c>
      <c r="E28" s="50">
        <v>1</v>
      </c>
      <c r="F28" s="50" t="s">
        <v>80</v>
      </c>
      <c r="G28" s="50">
        <v>5</v>
      </c>
      <c r="H28" s="58"/>
    </row>
    <row r="29" spans="1:8" ht="45" x14ac:dyDescent="0.25">
      <c r="A29" s="59">
        <v>3</v>
      </c>
      <c r="B29" s="52" t="s">
        <v>174</v>
      </c>
      <c r="C29" s="47" t="s">
        <v>173</v>
      </c>
      <c r="D29" s="62" t="s">
        <v>75</v>
      </c>
      <c r="E29" s="50">
        <v>1</v>
      </c>
      <c r="F29" s="50" t="s">
        <v>80</v>
      </c>
      <c r="G29" s="50">
        <v>1</v>
      </c>
      <c r="H29" s="58"/>
    </row>
    <row r="30" spans="1:8" x14ac:dyDescent="0.25">
      <c r="A30" s="59">
        <v>4</v>
      </c>
      <c r="B30" s="52" t="s">
        <v>176</v>
      </c>
      <c r="C30" s="51" t="s">
        <v>175</v>
      </c>
      <c r="D30" s="62" t="s">
        <v>75</v>
      </c>
      <c r="E30" s="50">
        <v>1</v>
      </c>
      <c r="F30" s="50" t="s">
        <v>80</v>
      </c>
      <c r="G30" s="50">
        <v>1</v>
      </c>
      <c r="H30" s="58"/>
    </row>
    <row r="31" spans="1:8" ht="64.5" customHeight="1" x14ac:dyDescent="0.25">
      <c r="A31" s="59">
        <v>5</v>
      </c>
      <c r="B31" s="46" t="s">
        <v>84</v>
      </c>
      <c r="C31" s="145" t="s">
        <v>168</v>
      </c>
      <c r="D31" s="63" t="s">
        <v>85</v>
      </c>
      <c r="E31" s="50">
        <v>1</v>
      </c>
      <c r="F31" s="50" t="s">
        <v>80</v>
      </c>
      <c r="G31" s="50">
        <v>1</v>
      </c>
      <c r="H31" s="58"/>
    </row>
    <row r="32" spans="1:8" ht="46.5" customHeight="1" x14ac:dyDescent="0.25">
      <c r="A32" s="59">
        <v>6</v>
      </c>
      <c r="B32" s="46" t="s">
        <v>86</v>
      </c>
      <c r="C32" s="145" t="s">
        <v>169</v>
      </c>
      <c r="D32" s="63" t="s">
        <v>85</v>
      </c>
      <c r="E32" s="50">
        <v>1</v>
      </c>
      <c r="F32" s="50" t="s">
        <v>80</v>
      </c>
      <c r="G32" s="50">
        <v>1</v>
      </c>
      <c r="H32" s="58"/>
    </row>
    <row r="33" spans="1:8" ht="30" x14ac:dyDescent="0.25">
      <c r="A33" s="59">
        <v>7</v>
      </c>
      <c r="B33" s="46" t="s">
        <v>87</v>
      </c>
      <c r="C33" s="47" t="s">
        <v>170</v>
      </c>
      <c r="D33" s="50" t="s">
        <v>88</v>
      </c>
      <c r="E33" s="50">
        <v>1</v>
      </c>
      <c r="F33" s="50" t="s">
        <v>80</v>
      </c>
      <c r="G33" s="50">
        <v>1</v>
      </c>
      <c r="H33" s="58"/>
    </row>
    <row r="34" spans="1:8" s="43" customFormat="1" ht="30" x14ac:dyDescent="0.25">
      <c r="A34" s="59">
        <v>8</v>
      </c>
      <c r="B34" s="46" t="s">
        <v>89</v>
      </c>
      <c r="C34" s="47" t="s">
        <v>171</v>
      </c>
      <c r="D34" s="50" t="s">
        <v>88</v>
      </c>
      <c r="E34" s="50">
        <v>1</v>
      </c>
      <c r="F34" s="50" t="s">
        <v>80</v>
      </c>
      <c r="G34" s="50">
        <v>1</v>
      </c>
      <c r="H34" s="58"/>
    </row>
    <row r="35" spans="1:8" s="43" customFormat="1" ht="45" x14ac:dyDescent="0.25">
      <c r="A35" s="59">
        <v>9</v>
      </c>
      <c r="B35" s="46" t="s">
        <v>93</v>
      </c>
      <c r="C35" s="47" t="s">
        <v>179</v>
      </c>
      <c r="D35" s="63" t="s">
        <v>85</v>
      </c>
      <c r="E35" s="50">
        <v>1</v>
      </c>
      <c r="F35" s="50" t="s">
        <v>80</v>
      </c>
      <c r="G35" s="50">
        <v>1</v>
      </c>
      <c r="H35" s="58"/>
    </row>
    <row r="36" spans="1:8" s="43" customFormat="1" ht="30" x14ac:dyDescent="0.25">
      <c r="A36" s="59">
        <v>10</v>
      </c>
      <c r="B36" s="46" t="s">
        <v>182</v>
      </c>
      <c r="C36" s="47" t="s">
        <v>178</v>
      </c>
      <c r="D36" s="63" t="s">
        <v>85</v>
      </c>
      <c r="E36" s="50">
        <v>1</v>
      </c>
      <c r="F36" s="50" t="s">
        <v>80</v>
      </c>
      <c r="G36" s="50">
        <v>1</v>
      </c>
      <c r="H36" s="58"/>
    </row>
    <row r="37" spans="1:8" s="94" customFormat="1" ht="64.5" customHeight="1" x14ac:dyDescent="0.25">
      <c r="A37" s="59">
        <v>11</v>
      </c>
      <c r="B37" s="46" t="s">
        <v>180</v>
      </c>
      <c r="C37" s="145" t="s">
        <v>181</v>
      </c>
      <c r="D37" s="63" t="s">
        <v>85</v>
      </c>
      <c r="E37" s="50">
        <v>1</v>
      </c>
      <c r="F37" s="50" t="s">
        <v>80</v>
      </c>
      <c r="G37" s="50">
        <v>1</v>
      </c>
      <c r="H37" s="58"/>
    </row>
    <row r="38" spans="1:8" s="94" customFormat="1" ht="45" x14ac:dyDescent="0.25">
      <c r="A38" s="59">
        <v>12</v>
      </c>
      <c r="B38" s="46" t="s">
        <v>183</v>
      </c>
      <c r="C38" s="47" t="s">
        <v>184</v>
      </c>
      <c r="D38" s="63" t="s">
        <v>185</v>
      </c>
      <c r="E38" s="50">
        <v>1</v>
      </c>
      <c r="F38" s="50" t="s">
        <v>80</v>
      </c>
      <c r="G38" s="50">
        <v>1</v>
      </c>
      <c r="H38" s="58"/>
    </row>
    <row r="39" spans="1:8" s="43" customFormat="1" x14ac:dyDescent="0.25">
      <c r="A39" s="59">
        <v>13</v>
      </c>
      <c r="B39" s="46" t="s">
        <v>90</v>
      </c>
      <c r="C39" s="47" t="s">
        <v>91</v>
      </c>
      <c r="D39" s="62" t="s">
        <v>75</v>
      </c>
      <c r="E39" s="50">
        <v>1</v>
      </c>
      <c r="F39" s="50" t="s">
        <v>80</v>
      </c>
      <c r="G39" s="50">
        <v>1</v>
      </c>
      <c r="H39" s="58"/>
    </row>
    <row r="40" spans="1:8" s="43" customFormat="1" x14ac:dyDescent="0.25">
      <c r="A40" s="59">
        <v>14</v>
      </c>
      <c r="B40" s="51" t="s">
        <v>74</v>
      </c>
      <c r="C40" s="52" t="s">
        <v>177</v>
      </c>
      <c r="D40" s="62" t="s">
        <v>75</v>
      </c>
      <c r="E40" s="50">
        <v>1</v>
      </c>
      <c r="F40" s="50" t="s">
        <v>80</v>
      </c>
      <c r="G40" s="50">
        <v>1</v>
      </c>
      <c r="H40" s="58"/>
    </row>
    <row r="41" spans="1:8" s="44" customFormat="1" ht="45" x14ac:dyDescent="0.25">
      <c r="A41" s="59">
        <v>15</v>
      </c>
      <c r="B41" s="46" t="s">
        <v>92</v>
      </c>
      <c r="C41" s="52" t="s">
        <v>172</v>
      </c>
      <c r="D41" s="62" t="s">
        <v>75</v>
      </c>
      <c r="E41" s="50">
        <v>1</v>
      </c>
      <c r="F41" s="50" t="s">
        <v>80</v>
      </c>
      <c r="G41" s="50">
        <v>1</v>
      </c>
      <c r="H41" s="58"/>
    </row>
    <row r="42" spans="1:8" x14ac:dyDescent="0.25">
      <c r="A42" s="59">
        <v>16</v>
      </c>
      <c r="B42" s="46" t="s">
        <v>133</v>
      </c>
      <c r="C42" s="52" t="s">
        <v>134</v>
      </c>
      <c r="D42" s="63" t="s">
        <v>85</v>
      </c>
      <c r="E42" s="50">
        <v>1</v>
      </c>
      <c r="F42" s="50" t="s">
        <v>80</v>
      </c>
      <c r="G42" s="50">
        <v>1</v>
      </c>
      <c r="H42" s="58"/>
    </row>
    <row r="43" spans="1:8" ht="23.25" customHeight="1" thickBot="1" x14ac:dyDescent="0.3">
      <c r="A43" s="107" t="s">
        <v>18</v>
      </c>
      <c r="B43" s="108"/>
      <c r="C43" s="108"/>
      <c r="D43" s="108"/>
      <c r="E43" s="108"/>
      <c r="F43" s="108"/>
      <c r="G43" s="108"/>
      <c r="H43" s="108"/>
    </row>
    <row r="44" spans="1:8" ht="15.75" customHeight="1" x14ac:dyDescent="0.25">
      <c r="A44" s="112" t="s">
        <v>9</v>
      </c>
      <c r="B44" s="113"/>
      <c r="C44" s="113"/>
      <c r="D44" s="113"/>
      <c r="E44" s="113"/>
      <c r="F44" s="113"/>
      <c r="G44" s="113"/>
      <c r="H44" s="114"/>
    </row>
    <row r="45" spans="1:8" ht="15" customHeight="1" x14ac:dyDescent="0.25">
      <c r="A45" s="101" t="s">
        <v>65</v>
      </c>
      <c r="B45" s="102"/>
      <c r="C45" s="102"/>
      <c r="D45" s="102"/>
      <c r="E45" s="102"/>
      <c r="F45" s="102"/>
      <c r="G45" s="102"/>
      <c r="H45" s="103"/>
    </row>
    <row r="46" spans="1:8" ht="15" customHeight="1" x14ac:dyDescent="0.25">
      <c r="A46" s="101" t="s">
        <v>189</v>
      </c>
      <c r="B46" s="115"/>
      <c r="C46" s="115"/>
      <c r="D46" s="115"/>
      <c r="E46" s="115"/>
      <c r="F46" s="115"/>
      <c r="G46" s="115"/>
      <c r="H46" s="116"/>
    </row>
    <row r="47" spans="1:8" ht="15" customHeight="1" x14ac:dyDescent="0.25">
      <c r="A47" s="101" t="s">
        <v>66</v>
      </c>
      <c r="B47" s="102"/>
      <c r="C47" s="102"/>
      <c r="D47" s="102"/>
      <c r="E47" s="102"/>
      <c r="F47" s="102"/>
      <c r="G47" s="102"/>
      <c r="H47" s="103"/>
    </row>
    <row r="48" spans="1:8" ht="15" customHeight="1" x14ac:dyDescent="0.25">
      <c r="A48" s="101" t="s">
        <v>194</v>
      </c>
      <c r="B48" s="102"/>
      <c r="C48" s="102"/>
      <c r="D48" s="102"/>
      <c r="E48" s="102"/>
      <c r="F48" s="102"/>
      <c r="G48" s="102"/>
      <c r="H48" s="103"/>
    </row>
    <row r="49" spans="1:8" ht="15" customHeight="1" x14ac:dyDescent="0.25">
      <c r="A49" s="101" t="s">
        <v>45</v>
      </c>
      <c r="B49" s="102"/>
      <c r="C49" s="102"/>
      <c r="D49" s="102"/>
      <c r="E49" s="102"/>
      <c r="F49" s="102"/>
      <c r="G49" s="102"/>
      <c r="H49" s="103"/>
    </row>
    <row r="50" spans="1:8" ht="15" customHeight="1" x14ac:dyDescent="0.25">
      <c r="A50" s="101" t="s">
        <v>190</v>
      </c>
      <c r="B50" s="102"/>
      <c r="C50" s="102"/>
      <c r="D50" s="102"/>
      <c r="E50" s="102"/>
      <c r="F50" s="102"/>
      <c r="G50" s="102"/>
      <c r="H50" s="103"/>
    </row>
    <row r="51" spans="1:8" ht="15" customHeight="1" x14ac:dyDescent="0.25">
      <c r="A51" s="101" t="s">
        <v>63</v>
      </c>
      <c r="B51" s="102"/>
      <c r="C51" s="102"/>
      <c r="D51" s="102"/>
      <c r="E51" s="102"/>
      <c r="F51" s="102"/>
      <c r="G51" s="102"/>
      <c r="H51" s="103"/>
    </row>
    <row r="52" spans="1:8" ht="15.75" customHeight="1" thickBot="1" x14ac:dyDescent="0.3">
      <c r="A52" s="104" t="s">
        <v>64</v>
      </c>
      <c r="B52" s="105"/>
      <c r="C52" s="105"/>
      <c r="D52" s="105"/>
      <c r="E52" s="105"/>
      <c r="F52" s="105"/>
      <c r="G52" s="105"/>
      <c r="H52" s="106"/>
    </row>
    <row r="53" spans="1:8" ht="60" x14ac:dyDescent="0.25">
      <c r="A53" s="3" t="s">
        <v>6</v>
      </c>
      <c r="B53" s="3" t="s">
        <v>5</v>
      </c>
      <c r="C53" s="5" t="s">
        <v>4</v>
      </c>
      <c r="D53" s="3" t="s">
        <v>3</v>
      </c>
      <c r="E53" s="8" t="s">
        <v>2</v>
      </c>
      <c r="F53" s="8" t="s">
        <v>1</v>
      </c>
      <c r="G53" s="8" t="s">
        <v>0</v>
      </c>
      <c r="H53" s="3" t="s">
        <v>11</v>
      </c>
    </row>
    <row r="54" spans="1:8" x14ac:dyDescent="0.25">
      <c r="A54" s="6">
        <v>1</v>
      </c>
      <c r="B54" s="46" t="s">
        <v>67</v>
      </c>
      <c r="C54" s="47" t="s">
        <v>187</v>
      </c>
      <c r="D54" s="48" t="s">
        <v>68</v>
      </c>
      <c r="E54" s="48">
        <v>1</v>
      </c>
      <c r="F54" s="48" t="s">
        <v>188</v>
      </c>
      <c r="G54" s="48">
        <v>1</v>
      </c>
      <c r="H54" s="49"/>
    </row>
    <row r="55" spans="1:8" x14ac:dyDescent="0.25">
      <c r="A55" s="6">
        <v>2</v>
      </c>
      <c r="B55" s="46" t="s">
        <v>69</v>
      </c>
      <c r="C55" s="47" t="s">
        <v>144</v>
      </c>
      <c r="D55" s="48" t="s">
        <v>68</v>
      </c>
      <c r="E55" s="48">
        <v>1</v>
      </c>
      <c r="F55" s="48" t="s">
        <v>70</v>
      </c>
      <c r="G55" s="48">
        <v>3</v>
      </c>
      <c r="H55" s="49"/>
    </row>
    <row r="56" spans="1:8" x14ac:dyDescent="0.25">
      <c r="A56" s="6">
        <v>3</v>
      </c>
      <c r="B56" s="46" t="s">
        <v>71</v>
      </c>
      <c r="C56" s="47" t="s">
        <v>144</v>
      </c>
      <c r="D56" s="48" t="s">
        <v>68</v>
      </c>
      <c r="E56" s="48">
        <v>1</v>
      </c>
      <c r="F56" s="48" t="s">
        <v>72</v>
      </c>
      <c r="G56" s="48">
        <v>5</v>
      </c>
      <c r="H56" s="49"/>
    </row>
    <row r="57" spans="1:8" x14ac:dyDescent="0.25">
      <c r="A57" s="6">
        <v>4</v>
      </c>
      <c r="B57" s="51" t="s">
        <v>74</v>
      </c>
      <c r="C57" s="52" t="s">
        <v>177</v>
      </c>
      <c r="D57" s="48" t="s">
        <v>75</v>
      </c>
      <c r="E57" s="48">
        <v>1</v>
      </c>
      <c r="F57" s="48" t="s">
        <v>80</v>
      </c>
      <c r="G57" s="53">
        <v>1</v>
      </c>
      <c r="H57" s="49"/>
    </row>
    <row r="58" spans="1:8" ht="23.25" customHeight="1" thickBot="1" x14ac:dyDescent="0.3">
      <c r="A58" s="107" t="s">
        <v>19</v>
      </c>
      <c r="B58" s="108"/>
      <c r="C58" s="108"/>
      <c r="D58" s="108"/>
      <c r="E58" s="108"/>
      <c r="F58" s="108"/>
      <c r="G58" s="108"/>
      <c r="H58" s="108"/>
    </row>
    <row r="59" spans="1:8" ht="15.75" customHeight="1" x14ac:dyDescent="0.25">
      <c r="A59" s="112" t="s">
        <v>9</v>
      </c>
      <c r="B59" s="113"/>
      <c r="C59" s="113"/>
      <c r="D59" s="113"/>
      <c r="E59" s="113"/>
      <c r="F59" s="113"/>
      <c r="G59" s="113"/>
      <c r="H59" s="114"/>
    </row>
    <row r="60" spans="1:8" ht="15" customHeight="1" x14ac:dyDescent="0.25">
      <c r="A60" s="101" t="s">
        <v>65</v>
      </c>
      <c r="B60" s="102"/>
      <c r="C60" s="102"/>
      <c r="D60" s="102"/>
      <c r="E60" s="102"/>
      <c r="F60" s="102"/>
      <c r="G60" s="102"/>
      <c r="H60" s="103"/>
    </row>
    <row r="61" spans="1:8" ht="15" customHeight="1" x14ac:dyDescent="0.25">
      <c r="A61" s="101" t="s">
        <v>195</v>
      </c>
      <c r="B61" s="115"/>
      <c r="C61" s="115"/>
      <c r="D61" s="115"/>
      <c r="E61" s="115"/>
      <c r="F61" s="115"/>
      <c r="G61" s="115"/>
      <c r="H61" s="116"/>
    </row>
    <row r="62" spans="1:8" ht="15" customHeight="1" x14ac:dyDescent="0.25">
      <c r="A62" s="101" t="s">
        <v>196</v>
      </c>
      <c r="B62" s="102"/>
      <c r="C62" s="102"/>
      <c r="D62" s="102"/>
      <c r="E62" s="102"/>
      <c r="F62" s="102"/>
      <c r="G62" s="102"/>
      <c r="H62" s="103"/>
    </row>
    <row r="63" spans="1:8" ht="15" customHeight="1" x14ac:dyDescent="0.25">
      <c r="A63" s="101" t="s">
        <v>76</v>
      </c>
      <c r="B63" s="102"/>
      <c r="C63" s="102"/>
      <c r="D63" s="102"/>
      <c r="E63" s="102"/>
      <c r="F63" s="102"/>
      <c r="G63" s="102"/>
      <c r="H63" s="103"/>
    </row>
    <row r="64" spans="1:8" ht="15" customHeight="1" x14ac:dyDescent="0.25">
      <c r="A64" s="101" t="s">
        <v>45</v>
      </c>
      <c r="B64" s="102"/>
      <c r="C64" s="102"/>
      <c r="D64" s="102"/>
      <c r="E64" s="102"/>
      <c r="F64" s="102"/>
      <c r="G64" s="102"/>
      <c r="H64" s="103"/>
    </row>
    <row r="65" spans="1:8" ht="15" customHeight="1" x14ac:dyDescent="0.25">
      <c r="A65" s="101" t="s">
        <v>190</v>
      </c>
      <c r="B65" s="102"/>
      <c r="C65" s="102"/>
      <c r="D65" s="102"/>
      <c r="E65" s="102"/>
      <c r="F65" s="102"/>
      <c r="G65" s="102"/>
      <c r="H65" s="103"/>
    </row>
    <row r="66" spans="1:8" ht="15" customHeight="1" x14ac:dyDescent="0.25">
      <c r="A66" s="101" t="s">
        <v>63</v>
      </c>
      <c r="B66" s="102"/>
      <c r="C66" s="102"/>
      <c r="D66" s="102"/>
      <c r="E66" s="102"/>
      <c r="F66" s="102"/>
      <c r="G66" s="102"/>
      <c r="H66" s="103"/>
    </row>
    <row r="67" spans="1:8" ht="15.75" customHeight="1" thickBot="1" x14ac:dyDescent="0.3">
      <c r="A67" s="104" t="s">
        <v>64</v>
      </c>
      <c r="B67" s="105"/>
      <c r="C67" s="105"/>
      <c r="D67" s="105"/>
      <c r="E67" s="105"/>
      <c r="F67" s="105"/>
      <c r="G67" s="105"/>
      <c r="H67" s="106"/>
    </row>
    <row r="68" spans="1:8" ht="60" x14ac:dyDescent="0.25">
      <c r="A68" s="4" t="s">
        <v>6</v>
      </c>
      <c r="B68" s="3" t="s">
        <v>5</v>
      </c>
      <c r="C68" s="5" t="s">
        <v>4</v>
      </c>
      <c r="D68" s="8" t="s">
        <v>3</v>
      </c>
      <c r="E68" s="8" t="s">
        <v>2</v>
      </c>
      <c r="F68" s="8" t="s">
        <v>1</v>
      </c>
      <c r="G68" s="8" t="s">
        <v>0</v>
      </c>
      <c r="H68" s="3" t="s">
        <v>11</v>
      </c>
    </row>
    <row r="69" spans="1:8" ht="45" x14ac:dyDescent="0.25">
      <c r="A69" s="29">
        <v>1</v>
      </c>
      <c r="B69" s="148" t="s">
        <v>69</v>
      </c>
      <c r="C69" s="64" t="s">
        <v>167</v>
      </c>
      <c r="D69" s="68" t="s">
        <v>68</v>
      </c>
      <c r="E69" s="70">
        <v>1</v>
      </c>
      <c r="F69" s="69" t="s">
        <v>80</v>
      </c>
      <c r="G69" s="67">
        <v>6</v>
      </c>
      <c r="H69" s="26"/>
    </row>
    <row r="70" spans="1:8" x14ac:dyDescent="0.25">
      <c r="A70" s="29">
        <v>2</v>
      </c>
      <c r="B70" s="77" t="s">
        <v>71</v>
      </c>
      <c r="C70" s="64" t="s">
        <v>197</v>
      </c>
      <c r="D70" s="65" t="s">
        <v>68</v>
      </c>
      <c r="E70" s="66">
        <v>1</v>
      </c>
      <c r="F70" s="67" t="s">
        <v>80</v>
      </c>
      <c r="G70" s="67">
        <v>9</v>
      </c>
      <c r="H70" s="26"/>
    </row>
    <row r="71" spans="1:8" s="94" customFormat="1" ht="75" x14ac:dyDescent="0.25">
      <c r="A71" s="29"/>
      <c r="B71" s="148" t="s">
        <v>200</v>
      </c>
      <c r="C71" s="64" t="s">
        <v>166</v>
      </c>
      <c r="D71" s="65" t="s">
        <v>68</v>
      </c>
      <c r="E71" s="66">
        <v>1</v>
      </c>
      <c r="F71" s="67" t="s">
        <v>80</v>
      </c>
      <c r="G71" s="67">
        <v>1</v>
      </c>
      <c r="H71" s="26"/>
    </row>
    <row r="72" spans="1:8" ht="30" x14ac:dyDescent="0.25">
      <c r="A72" s="29">
        <v>3</v>
      </c>
      <c r="B72" s="148" t="s">
        <v>198</v>
      </c>
      <c r="C72" s="64" t="s">
        <v>199</v>
      </c>
      <c r="D72" s="65" t="s">
        <v>68</v>
      </c>
      <c r="E72" s="66">
        <v>1</v>
      </c>
      <c r="F72" s="67" t="s">
        <v>80</v>
      </c>
      <c r="G72" s="67">
        <v>1</v>
      </c>
      <c r="H72" s="26"/>
    </row>
    <row r="73" spans="1:8" x14ac:dyDescent="0.25">
      <c r="A73" s="29">
        <v>4</v>
      </c>
      <c r="B73" s="77" t="s">
        <v>95</v>
      </c>
      <c r="C73" s="64" t="s">
        <v>187</v>
      </c>
      <c r="D73" s="65" t="s">
        <v>68</v>
      </c>
      <c r="E73" s="66">
        <v>1</v>
      </c>
      <c r="F73" s="67" t="s">
        <v>80</v>
      </c>
      <c r="G73" s="67">
        <v>1</v>
      </c>
      <c r="H73" s="26"/>
    </row>
    <row r="74" spans="1:8" x14ac:dyDescent="0.25">
      <c r="A74" s="29">
        <v>5</v>
      </c>
      <c r="B74" s="78" t="s">
        <v>74</v>
      </c>
      <c r="C74" s="52" t="s">
        <v>177</v>
      </c>
      <c r="D74" s="48" t="s">
        <v>75</v>
      </c>
      <c r="E74" s="48">
        <v>1</v>
      </c>
      <c r="F74" s="48" t="s">
        <v>100</v>
      </c>
      <c r="G74" s="50">
        <v>1</v>
      </c>
      <c r="H74" s="26"/>
    </row>
    <row r="75" spans="1:8" ht="67.5" customHeight="1" x14ac:dyDescent="0.25">
      <c r="A75" s="29">
        <v>6</v>
      </c>
      <c r="B75" s="46" t="s">
        <v>84</v>
      </c>
      <c r="C75" s="145" t="s">
        <v>168</v>
      </c>
      <c r="D75" s="63" t="s">
        <v>85</v>
      </c>
      <c r="E75" s="50">
        <v>1</v>
      </c>
      <c r="F75" s="50" t="s">
        <v>80</v>
      </c>
      <c r="G75" s="50">
        <v>4</v>
      </c>
      <c r="H75" s="26"/>
    </row>
    <row r="76" spans="1:8" ht="50.25" customHeight="1" x14ac:dyDescent="0.25">
      <c r="A76" s="29">
        <v>7</v>
      </c>
      <c r="B76" s="46" t="s">
        <v>86</v>
      </c>
      <c r="C76" s="145" t="s">
        <v>169</v>
      </c>
      <c r="D76" s="63" t="s">
        <v>85</v>
      </c>
      <c r="E76" s="50">
        <v>1</v>
      </c>
      <c r="F76" s="50" t="s">
        <v>80</v>
      </c>
      <c r="G76" s="50">
        <v>4</v>
      </c>
      <c r="H76" s="26"/>
    </row>
    <row r="77" spans="1:8" ht="30" x14ac:dyDescent="0.25">
      <c r="A77" s="29">
        <v>8</v>
      </c>
      <c r="B77" s="46" t="s">
        <v>87</v>
      </c>
      <c r="C77" s="47" t="s">
        <v>170</v>
      </c>
      <c r="D77" s="50" t="s">
        <v>88</v>
      </c>
      <c r="E77" s="50">
        <v>1</v>
      </c>
      <c r="F77" s="50" t="s">
        <v>80</v>
      </c>
      <c r="G77" s="50">
        <v>4</v>
      </c>
      <c r="H77" s="26"/>
    </row>
    <row r="78" spans="1:8" ht="30" x14ac:dyDescent="0.25">
      <c r="A78" s="29">
        <v>9</v>
      </c>
      <c r="B78" s="46" t="s">
        <v>89</v>
      </c>
      <c r="C78" s="47" t="s">
        <v>171</v>
      </c>
      <c r="D78" s="50" t="s">
        <v>88</v>
      </c>
      <c r="E78" s="50">
        <v>1</v>
      </c>
      <c r="F78" s="50" t="s">
        <v>80</v>
      </c>
      <c r="G78" s="50">
        <v>4</v>
      </c>
      <c r="H78" s="26"/>
    </row>
    <row r="79" spans="1:8" ht="38.25" x14ac:dyDescent="0.25">
      <c r="A79" s="29">
        <v>10</v>
      </c>
      <c r="B79" s="71" t="s">
        <v>96</v>
      </c>
      <c r="C79" s="71" t="s">
        <v>201</v>
      </c>
      <c r="D79" s="66" t="s">
        <v>85</v>
      </c>
      <c r="E79" s="66">
        <v>1</v>
      </c>
      <c r="F79" s="67" t="s">
        <v>80</v>
      </c>
      <c r="G79" s="67">
        <v>1</v>
      </c>
      <c r="H79" s="26"/>
    </row>
    <row r="80" spans="1:8" x14ac:dyDescent="0.25">
      <c r="A80" s="29">
        <v>11</v>
      </c>
      <c r="B80" s="79" t="s">
        <v>97</v>
      </c>
      <c r="C80" s="71" t="s">
        <v>99</v>
      </c>
      <c r="D80" s="67" t="s">
        <v>98</v>
      </c>
      <c r="E80" s="66">
        <v>1</v>
      </c>
      <c r="F80" s="67" t="s">
        <v>146</v>
      </c>
      <c r="G80" s="67">
        <v>1</v>
      </c>
      <c r="H80" s="26"/>
    </row>
    <row r="81" spans="1:8" ht="45" x14ac:dyDescent="0.25">
      <c r="A81" s="30">
        <v>12</v>
      </c>
      <c r="B81" s="46" t="s">
        <v>92</v>
      </c>
      <c r="C81" s="52" t="s">
        <v>172</v>
      </c>
      <c r="D81" s="62" t="s">
        <v>75</v>
      </c>
      <c r="E81" s="50">
        <v>1</v>
      </c>
      <c r="F81" s="50" t="s">
        <v>80</v>
      </c>
      <c r="G81" s="50">
        <v>4</v>
      </c>
      <c r="H81" s="26"/>
    </row>
    <row r="82" spans="1:8" ht="27.75" customHeight="1" x14ac:dyDescent="0.25">
      <c r="A82" s="30">
        <v>13</v>
      </c>
      <c r="B82" s="147" t="s">
        <v>101</v>
      </c>
      <c r="C82" s="146" t="s">
        <v>202</v>
      </c>
      <c r="D82" s="72" t="s">
        <v>73</v>
      </c>
      <c r="E82" s="72">
        <v>1</v>
      </c>
      <c r="F82" s="72" t="s">
        <v>80</v>
      </c>
      <c r="G82" s="72">
        <v>4</v>
      </c>
      <c r="H82" s="26"/>
    </row>
    <row r="83" spans="1:8" ht="51" x14ac:dyDescent="0.25">
      <c r="A83" s="30">
        <v>14</v>
      </c>
      <c r="B83" s="147" t="s">
        <v>102</v>
      </c>
      <c r="C83" s="13" t="s">
        <v>165</v>
      </c>
      <c r="D83" s="75" t="s">
        <v>73</v>
      </c>
      <c r="E83" s="9">
        <v>1</v>
      </c>
      <c r="F83" s="72" t="s">
        <v>80</v>
      </c>
      <c r="G83" s="76">
        <v>4</v>
      </c>
      <c r="H83" s="26"/>
    </row>
    <row r="84" spans="1:8" s="43" customFormat="1" x14ac:dyDescent="0.25">
      <c r="A84" s="30">
        <v>15</v>
      </c>
      <c r="B84" s="147" t="s">
        <v>103</v>
      </c>
      <c r="C84" s="13" t="s">
        <v>163</v>
      </c>
      <c r="D84" s="72" t="s">
        <v>73</v>
      </c>
      <c r="E84" s="72">
        <v>1</v>
      </c>
      <c r="F84" s="72" t="s">
        <v>80</v>
      </c>
      <c r="G84" s="72">
        <v>4</v>
      </c>
      <c r="H84" s="26"/>
    </row>
    <row r="85" spans="1:8" ht="15.75" customHeight="1" x14ac:dyDescent="0.25">
      <c r="A85" s="107" t="s">
        <v>7</v>
      </c>
      <c r="B85" s="108"/>
      <c r="C85" s="108"/>
      <c r="D85" s="108"/>
      <c r="E85" s="108"/>
      <c r="F85" s="108"/>
      <c r="G85" s="108"/>
      <c r="H85" s="108"/>
    </row>
    <row r="86" spans="1:8" ht="60" x14ac:dyDescent="0.25">
      <c r="A86" s="4" t="s">
        <v>6</v>
      </c>
      <c r="B86" s="3" t="s">
        <v>5</v>
      </c>
      <c r="C86" s="3" t="s">
        <v>4</v>
      </c>
      <c r="D86" s="3" t="s">
        <v>3</v>
      </c>
      <c r="E86" s="3" t="s">
        <v>2</v>
      </c>
      <c r="F86" s="3" t="s">
        <v>1</v>
      </c>
      <c r="G86" s="3" t="s">
        <v>0</v>
      </c>
      <c r="H86" s="3" t="s">
        <v>11</v>
      </c>
    </row>
    <row r="87" spans="1:8" x14ac:dyDescent="0.25">
      <c r="A87" s="54">
        <v>1</v>
      </c>
      <c r="B87" s="55" t="s">
        <v>78</v>
      </c>
      <c r="C87" s="10" t="s">
        <v>160</v>
      </c>
      <c r="D87" s="2" t="s">
        <v>79</v>
      </c>
      <c r="E87" s="56">
        <v>1</v>
      </c>
      <c r="F87" s="56" t="s">
        <v>80</v>
      </c>
      <c r="G87" s="57">
        <v>1</v>
      </c>
      <c r="H87" s="58"/>
    </row>
    <row r="88" spans="1:8" ht="51" x14ac:dyDescent="0.25">
      <c r="A88" s="59">
        <v>2</v>
      </c>
      <c r="B88" s="58" t="s">
        <v>81</v>
      </c>
      <c r="C88" s="10" t="s">
        <v>161</v>
      </c>
      <c r="D88" s="2" t="s">
        <v>79</v>
      </c>
      <c r="E88" s="57">
        <v>1</v>
      </c>
      <c r="F88" s="57" t="s">
        <v>80</v>
      </c>
      <c r="G88" s="57">
        <v>1</v>
      </c>
      <c r="H88" s="58"/>
    </row>
    <row r="89" spans="1:8" ht="25.5" x14ac:dyDescent="0.25">
      <c r="A89" s="59">
        <v>3</v>
      </c>
      <c r="B89" s="58" t="s">
        <v>82</v>
      </c>
      <c r="C89" s="10" t="s">
        <v>186</v>
      </c>
      <c r="D89" s="2" t="s">
        <v>79</v>
      </c>
      <c r="E89" s="57">
        <v>1</v>
      </c>
      <c r="F89" s="57" t="s">
        <v>80</v>
      </c>
      <c r="G89" s="57">
        <f>E89</f>
        <v>1</v>
      </c>
      <c r="H89" s="58"/>
    </row>
    <row r="90" spans="1:8" ht="21" thickBot="1" x14ac:dyDescent="0.3">
      <c r="A90" s="107" t="s">
        <v>77</v>
      </c>
      <c r="B90" s="108"/>
      <c r="C90" s="108"/>
      <c r="D90" s="108"/>
      <c r="E90" s="108"/>
      <c r="F90" s="108"/>
      <c r="G90" s="108"/>
      <c r="H90" s="108"/>
    </row>
    <row r="91" spans="1:8" x14ac:dyDescent="0.25">
      <c r="A91" s="109" t="s">
        <v>9</v>
      </c>
      <c r="B91" s="110"/>
      <c r="C91" s="110"/>
      <c r="D91" s="110"/>
      <c r="E91" s="110"/>
      <c r="F91" s="110"/>
      <c r="G91" s="110"/>
      <c r="H91" s="111"/>
    </row>
    <row r="92" spans="1:8" x14ac:dyDescent="0.25">
      <c r="A92" s="95" t="s">
        <v>46</v>
      </c>
      <c r="B92" s="96"/>
      <c r="C92" s="96"/>
      <c r="D92" s="96"/>
      <c r="E92" s="96"/>
      <c r="F92" s="96"/>
      <c r="G92" s="96"/>
      <c r="H92" s="97"/>
    </row>
    <row r="93" spans="1:8" x14ac:dyDescent="0.25">
      <c r="A93" s="95" t="s">
        <v>43</v>
      </c>
      <c r="B93" s="96"/>
      <c r="C93" s="96"/>
      <c r="D93" s="96"/>
      <c r="E93" s="96"/>
      <c r="F93" s="96"/>
      <c r="G93" s="96"/>
      <c r="H93" s="97"/>
    </row>
    <row r="94" spans="1:8" x14ac:dyDescent="0.25">
      <c r="A94" s="95" t="s">
        <v>8</v>
      </c>
      <c r="B94" s="96"/>
      <c r="C94" s="96"/>
      <c r="D94" s="96"/>
      <c r="E94" s="96"/>
      <c r="F94" s="96"/>
      <c r="G94" s="96"/>
      <c r="H94" s="97"/>
    </row>
    <row r="95" spans="1:8" x14ac:dyDescent="0.25">
      <c r="A95" s="95" t="s">
        <v>44</v>
      </c>
      <c r="B95" s="96"/>
      <c r="C95" s="96"/>
      <c r="D95" s="96"/>
      <c r="E95" s="96"/>
      <c r="F95" s="96"/>
      <c r="G95" s="96"/>
      <c r="H95" s="97"/>
    </row>
    <row r="96" spans="1:8" ht="15" customHeight="1" x14ac:dyDescent="0.25">
      <c r="A96" s="95" t="s">
        <v>45</v>
      </c>
      <c r="B96" s="96"/>
      <c r="C96" s="96"/>
      <c r="D96" s="96"/>
      <c r="E96" s="96"/>
      <c r="F96" s="96"/>
      <c r="G96" s="96"/>
      <c r="H96" s="97"/>
    </row>
    <row r="97" spans="1:8" x14ac:dyDescent="0.25">
      <c r="A97" s="95" t="s">
        <v>47</v>
      </c>
      <c r="B97" s="96"/>
      <c r="C97" s="96"/>
      <c r="D97" s="96"/>
      <c r="E97" s="96"/>
      <c r="F97" s="96"/>
      <c r="G97" s="96"/>
      <c r="H97" s="97"/>
    </row>
    <row r="98" spans="1:8" x14ac:dyDescent="0.25">
      <c r="A98" s="95" t="s">
        <v>49</v>
      </c>
      <c r="B98" s="96"/>
      <c r="C98" s="96"/>
      <c r="D98" s="96"/>
      <c r="E98" s="96"/>
      <c r="F98" s="96"/>
      <c r="G98" s="96"/>
      <c r="H98" s="97"/>
    </row>
    <row r="99" spans="1:8" ht="15.75" thickBot="1" x14ac:dyDescent="0.3">
      <c r="A99" s="98" t="s">
        <v>48</v>
      </c>
      <c r="B99" s="99"/>
      <c r="C99" s="99"/>
      <c r="D99" s="99"/>
      <c r="E99" s="99"/>
      <c r="F99" s="99"/>
      <c r="G99" s="99"/>
      <c r="H99" s="100"/>
    </row>
    <row r="100" spans="1:8" ht="60" x14ac:dyDescent="0.25">
      <c r="A100" s="7" t="s">
        <v>6</v>
      </c>
      <c r="B100" s="5" t="s">
        <v>5</v>
      </c>
      <c r="C100" s="5" t="s">
        <v>4</v>
      </c>
      <c r="D100" s="6" t="s">
        <v>3</v>
      </c>
      <c r="E100" s="6" t="s">
        <v>2</v>
      </c>
      <c r="F100" s="6" t="s">
        <v>1</v>
      </c>
      <c r="G100" s="6" t="s">
        <v>0</v>
      </c>
      <c r="H100" s="6" t="s">
        <v>11</v>
      </c>
    </row>
    <row r="101" spans="1:8" x14ac:dyDescent="0.25">
      <c r="A101" s="27">
        <v>1</v>
      </c>
      <c r="B101" s="17"/>
      <c r="C101" s="17"/>
      <c r="D101" s="17"/>
      <c r="E101" s="24"/>
      <c r="F101" s="24"/>
      <c r="G101" s="24"/>
      <c r="H101" s="26"/>
    </row>
    <row r="102" spans="1:8" x14ac:dyDescent="0.25">
      <c r="A102" s="27">
        <v>2</v>
      </c>
      <c r="B102" s="17"/>
      <c r="C102" s="17"/>
      <c r="D102" s="17"/>
      <c r="E102" s="24"/>
      <c r="F102" s="24"/>
      <c r="G102" s="24"/>
      <c r="H102" s="26"/>
    </row>
    <row r="103" spans="1:8" ht="15.75" customHeight="1" x14ac:dyDescent="0.25">
      <c r="A103" s="27">
        <v>3</v>
      </c>
      <c r="B103" s="17"/>
      <c r="C103" s="17"/>
      <c r="D103" s="17"/>
      <c r="E103" s="24"/>
      <c r="F103" s="24"/>
      <c r="G103" s="24"/>
      <c r="H103" s="26"/>
    </row>
    <row r="104" spans="1:8" ht="15.75" customHeight="1" x14ac:dyDescent="0.25">
      <c r="A104" s="27">
        <v>4</v>
      </c>
      <c r="B104" s="17"/>
      <c r="C104" s="17"/>
      <c r="D104" s="17"/>
      <c r="E104" s="24"/>
      <c r="F104" s="24"/>
      <c r="G104" s="24"/>
      <c r="H104" s="26"/>
    </row>
    <row r="105" spans="1:8" ht="15.75" customHeight="1" x14ac:dyDescent="0.25">
      <c r="A105" s="27">
        <v>5</v>
      </c>
      <c r="B105" s="17"/>
      <c r="C105" s="17"/>
      <c r="D105" s="17"/>
      <c r="E105" s="24"/>
      <c r="F105" s="24"/>
      <c r="G105" s="24"/>
      <c r="H105" s="26"/>
    </row>
  </sheetData>
  <mergeCells count="6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48:H48"/>
    <mergeCell ref="A21:H21"/>
    <mergeCell ref="A22:H22"/>
    <mergeCell ref="A23:H23"/>
    <mergeCell ref="A24:H24"/>
    <mergeCell ref="A25:H25"/>
    <mergeCell ref="A43:H43"/>
    <mergeCell ref="A44:H44"/>
    <mergeCell ref="A45:H45"/>
    <mergeCell ref="A46:H46"/>
    <mergeCell ref="A47:H47"/>
    <mergeCell ref="A20:H20"/>
    <mergeCell ref="A14:B14"/>
    <mergeCell ref="C14:H14"/>
    <mergeCell ref="A65:H65"/>
    <mergeCell ref="A49:H49"/>
    <mergeCell ref="A50:H50"/>
    <mergeCell ref="A51:H51"/>
    <mergeCell ref="A52:H52"/>
    <mergeCell ref="A58:H58"/>
    <mergeCell ref="A59:H59"/>
    <mergeCell ref="A60:H60"/>
    <mergeCell ref="A61:H61"/>
    <mergeCell ref="A62:H62"/>
    <mergeCell ref="A63:H63"/>
    <mergeCell ref="A64:H64"/>
    <mergeCell ref="A66:H66"/>
    <mergeCell ref="A67:H67"/>
    <mergeCell ref="A85:H85"/>
    <mergeCell ref="A90:H90"/>
    <mergeCell ref="A91:H91"/>
    <mergeCell ref="A98:H98"/>
    <mergeCell ref="A99:H99"/>
    <mergeCell ref="A92:H92"/>
    <mergeCell ref="A93:H93"/>
    <mergeCell ref="A94:H94"/>
    <mergeCell ref="A95:H95"/>
    <mergeCell ref="A96:H96"/>
    <mergeCell ref="A97:H97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zoomScale="79" zoomScaleNormal="79" workbookViewId="0">
      <selection activeCell="A24" sqref="A24:H24"/>
    </sheetView>
  </sheetViews>
  <sheetFormatPr defaultColWidth="14.42578125" defaultRowHeight="15" x14ac:dyDescent="0.25"/>
  <cols>
    <col min="1" max="1" width="5.140625" style="14" customWidth="1"/>
    <col min="2" max="2" width="52" style="14" customWidth="1"/>
    <col min="3" max="3" width="27.42578125" style="14" customWidth="1"/>
    <col min="4" max="4" width="22" style="14" customWidth="1"/>
    <col min="5" max="5" width="15.42578125" style="14" customWidth="1"/>
    <col min="6" max="6" width="19.7109375" style="14" bestFit="1" customWidth="1"/>
    <col min="7" max="7" width="14.42578125" style="14" customWidth="1"/>
    <col min="8" max="8" width="25" style="14" bestFit="1" customWidth="1"/>
    <col min="9" max="11" width="8.7109375" style="1" customWidth="1"/>
    <col min="12" max="16384" width="14.42578125" style="1"/>
  </cols>
  <sheetData>
    <row r="1" spans="1:8" x14ac:dyDescent="0.25">
      <c r="A1" s="135" t="s">
        <v>10</v>
      </c>
      <c r="B1" s="125"/>
      <c r="C1" s="125"/>
      <c r="D1" s="125"/>
      <c r="E1" s="125"/>
      <c r="F1" s="125"/>
      <c r="G1" s="125"/>
      <c r="H1" s="125"/>
    </row>
    <row r="2" spans="1:8" s="12" customFormat="1" ht="20.25" x14ac:dyDescent="0.3">
      <c r="A2" s="130" t="s">
        <v>34</v>
      </c>
      <c r="B2" s="130"/>
      <c r="C2" s="130"/>
      <c r="D2" s="130"/>
      <c r="E2" s="130"/>
      <c r="F2" s="130"/>
      <c r="G2" s="130"/>
      <c r="H2" s="130"/>
    </row>
    <row r="3" spans="1:8" s="12" customFormat="1" ht="20.25" x14ac:dyDescent="0.25">
      <c r="A3" s="131" t="str">
        <f>'Информация о Чемпионате'!B4</f>
        <v>Региональный чемпионат</v>
      </c>
      <c r="B3" s="131"/>
      <c r="C3" s="131"/>
      <c r="D3" s="131"/>
      <c r="E3" s="131"/>
      <c r="F3" s="131"/>
      <c r="G3" s="131"/>
      <c r="H3" s="131"/>
    </row>
    <row r="4" spans="1:8" s="12" customFormat="1" ht="20.25" x14ac:dyDescent="0.3">
      <c r="A4" s="130" t="s">
        <v>35</v>
      </c>
      <c r="B4" s="130"/>
      <c r="C4" s="130"/>
      <c r="D4" s="130"/>
      <c r="E4" s="130"/>
      <c r="F4" s="130"/>
      <c r="G4" s="130"/>
      <c r="H4" s="130"/>
    </row>
    <row r="5" spans="1:8" ht="20.25" x14ac:dyDescent="0.25">
      <c r="A5" s="129" t="str">
        <f>'Информация о Чемпионате'!B3</f>
        <v>Реклама</v>
      </c>
      <c r="B5" s="129"/>
      <c r="C5" s="129"/>
      <c r="D5" s="129"/>
      <c r="E5" s="129"/>
      <c r="F5" s="129"/>
      <c r="G5" s="129"/>
      <c r="H5" s="129"/>
    </row>
    <row r="6" spans="1:8" x14ac:dyDescent="0.25">
      <c r="A6" s="117" t="s">
        <v>12</v>
      </c>
      <c r="B6" s="128"/>
      <c r="C6" s="128"/>
      <c r="D6" s="128"/>
      <c r="E6" s="128"/>
      <c r="F6" s="128"/>
      <c r="G6" s="128"/>
      <c r="H6" s="128"/>
    </row>
    <row r="7" spans="1:8" ht="15.75" x14ac:dyDescent="0.25">
      <c r="A7" s="117" t="s">
        <v>32</v>
      </c>
      <c r="B7" s="117"/>
      <c r="C7" s="132" t="str">
        <f>'Информация о Чемпионате'!B5</f>
        <v>Волгоградская область</v>
      </c>
      <c r="D7" s="132"/>
      <c r="E7" s="132"/>
      <c r="F7" s="132"/>
      <c r="G7" s="132"/>
      <c r="H7" s="132"/>
    </row>
    <row r="8" spans="1:8" ht="15.75" x14ac:dyDescent="0.25">
      <c r="A8" s="117" t="s">
        <v>33</v>
      </c>
      <c r="B8" s="117"/>
      <c r="C8" s="117"/>
      <c r="D8" s="132" t="str">
        <f>'Информация о Чемпионате'!B6</f>
        <v xml:space="preserve"> Государственное бюджетное профессиональное образовательное учреждение "Волгоградский технологический колледж"</v>
      </c>
      <c r="E8" s="132"/>
      <c r="F8" s="132"/>
      <c r="G8" s="132"/>
      <c r="H8" s="132"/>
    </row>
    <row r="9" spans="1:8" ht="15.75" x14ac:dyDescent="0.25">
      <c r="A9" s="117" t="s">
        <v>29</v>
      </c>
      <c r="B9" s="117"/>
      <c r="C9" s="117" t="str">
        <f>'Информация о Чемпионате'!B7</f>
        <v>400107 г.Волгоград, ул.Маршала Жукова 83</v>
      </c>
      <c r="D9" s="117"/>
      <c r="E9" s="117"/>
      <c r="F9" s="117"/>
      <c r="G9" s="117"/>
      <c r="H9" s="117"/>
    </row>
    <row r="10" spans="1:8" ht="15.75" x14ac:dyDescent="0.25">
      <c r="A10" s="117" t="s">
        <v>31</v>
      </c>
      <c r="B10" s="117"/>
      <c r="C10" s="117" t="str">
        <f>'Информация о Чемпионате'!B9</f>
        <v>Тучкова Светлана Евгеньевна</v>
      </c>
      <c r="D10" s="117"/>
      <c r="E10" s="117" t="str">
        <f>'Информация о Чемпионате'!B10</f>
        <v>sovochka@bk.ru</v>
      </c>
      <c r="F10" s="117"/>
      <c r="G10" s="117">
        <f>'Информация о Чемпионате'!B11</f>
        <v>89026501628</v>
      </c>
      <c r="H10" s="117"/>
    </row>
    <row r="11" spans="1:8" ht="15.75" customHeight="1" x14ac:dyDescent="0.25">
      <c r="A11" s="117" t="s">
        <v>39</v>
      </c>
      <c r="B11" s="117"/>
      <c r="C11" s="117" t="str">
        <f>'Информация о Чемпионате'!B12</f>
        <v>Ивличева Екатерина Вячеславовна</v>
      </c>
      <c r="D11" s="117"/>
      <c r="E11" s="117" t="str">
        <f>'Информация о Чемпионате'!B13</f>
        <v>xo-xu@yandex.ru</v>
      </c>
      <c r="F11" s="117"/>
      <c r="G11" s="117">
        <f>'Информация о Чемпионате'!B14</f>
        <v>89880551311</v>
      </c>
      <c r="H11" s="117"/>
    </row>
    <row r="12" spans="1:8" ht="15.75" customHeight="1" x14ac:dyDescent="0.25">
      <c r="A12" s="117" t="s">
        <v>51</v>
      </c>
      <c r="B12" s="117"/>
      <c r="C12" s="117">
        <f>'Информация о Чемпионате'!B17</f>
        <v>10</v>
      </c>
      <c r="D12" s="117"/>
      <c r="E12" s="117"/>
      <c r="F12" s="117"/>
      <c r="G12" s="117"/>
      <c r="H12" s="117"/>
    </row>
    <row r="13" spans="1:8" ht="15.75" x14ac:dyDescent="0.25">
      <c r="A13" s="117" t="s">
        <v>20</v>
      </c>
      <c r="B13" s="117"/>
      <c r="C13" s="117">
        <f>'Информация о Чемпионате'!B15</f>
        <v>5</v>
      </c>
      <c r="D13" s="117"/>
      <c r="E13" s="117"/>
      <c r="F13" s="117"/>
      <c r="G13" s="117"/>
      <c r="H13" s="117"/>
    </row>
    <row r="14" spans="1:8" ht="15.75" x14ac:dyDescent="0.25">
      <c r="A14" s="117" t="s">
        <v>21</v>
      </c>
      <c r="B14" s="117"/>
      <c r="C14" s="117">
        <v>5</v>
      </c>
      <c r="D14" s="117"/>
      <c r="E14" s="117"/>
      <c r="F14" s="117"/>
      <c r="G14" s="117"/>
      <c r="H14" s="117"/>
    </row>
    <row r="15" spans="1:8" ht="15.75" x14ac:dyDescent="0.25">
      <c r="A15" s="117" t="s">
        <v>30</v>
      </c>
      <c r="B15" s="117"/>
      <c r="C15" s="117" t="str">
        <f>'Информация о Чемпионате'!B8</f>
        <v>с 03.02.2025 по 07.02.2025</v>
      </c>
      <c r="D15" s="117"/>
      <c r="E15" s="117"/>
      <c r="F15" s="117"/>
      <c r="G15" s="117"/>
      <c r="H15" s="117"/>
    </row>
    <row r="16" spans="1:8" ht="21" thickBot="1" x14ac:dyDescent="0.3">
      <c r="A16" s="107" t="s">
        <v>40</v>
      </c>
      <c r="B16" s="108"/>
      <c r="C16" s="108"/>
      <c r="D16" s="108"/>
      <c r="E16" s="108"/>
      <c r="F16" s="108"/>
      <c r="G16" s="108"/>
      <c r="H16" s="108"/>
    </row>
    <row r="17" spans="1:8" ht="14.45" customHeight="1" x14ac:dyDescent="0.25">
      <c r="A17" s="112" t="s">
        <v>9</v>
      </c>
      <c r="B17" s="136"/>
      <c r="C17" s="136"/>
      <c r="D17" s="136"/>
      <c r="E17" s="136"/>
      <c r="F17" s="136"/>
      <c r="G17" s="136"/>
      <c r="H17" s="137"/>
    </row>
    <row r="18" spans="1:8" ht="14.45" customHeight="1" x14ac:dyDescent="0.25">
      <c r="A18" s="101" t="s">
        <v>104</v>
      </c>
      <c r="B18" s="115"/>
      <c r="C18" s="115"/>
      <c r="D18" s="115"/>
      <c r="E18" s="115"/>
      <c r="F18" s="115"/>
      <c r="G18" s="115"/>
      <c r="H18" s="116"/>
    </row>
    <row r="19" spans="1:8" ht="14.45" customHeight="1" x14ac:dyDescent="0.25">
      <c r="A19" s="101" t="s">
        <v>105</v>
      </c>
      <c r="B19" s="115"/>
      <c r="C19" s="115"/>
      <c r="D19" s="115"/>
      <c r="E19" s="115"/>
      <c r="F19" s="115"/>
      <c r="G19" s="115"/>
      <c r="H19" s="116"/>
    </row>
    <row r="20" spans="1:8" ht="14.45" customHeight="1" x14ac:dyDescent="0.25">
      <c r="A20" s="101" t="s">
        <v>196</v>
      </c>
      <c r="B20" s="115"/>
      <c r="C20" s="115"/>
      <c r="D20" s="115"/>
      <c r="E20" s="115"/>
      <c r="F20" s="115"/>
      <c r="G20" s="115"/>
      <c r="H20" s="116"/>
    </row>
    <row r="21" spans="1:8" ht="14.45" customHeight="1" x14ac:dyDescent="0.25">
      <c r="A21" s="101" t="s">
        <v>62</v>
      </c>
      <c r="B21" s="115"/>
      <c r="C21" s="115"/>
      <c r="D21" s="115"/>
      <c r="E21" s="115"/>
      <c r="F21" s="115"/>
      <c r="G21" s="115"/>
      <c r="H21" s="116"/>
    </row>
    <row r="22" spans="1:8" ht="14.45" customHeight="1" x14ac:dyDescent="0.25">
      <c r="A22" s="101" t="s">
        <v>45</v>
      </c>
      <c r="B22" s="115"/>
      <c r="C22" s="115"/>
      <c r="D22" s="115"/>
      <c r="E22" s="115"/>
      <c r="F22" s="115"/>
      <c r="G22" s="115"/>
      <c r="H22" s="116"/>
    </row>
    <row r="23" spans="1:8" ht="14.45" customHeight="1" x14ac:dyDescent="0.25">
      <c r="A23" s="101" t="s">
        <v>190</v>
      </c>
      <c r="B23" s="115"/>
      <c r="C23" s="115"/>
      <c r="D23" s="115"/>
      <c r="E23" s="115"/>
      <c r="F23" s="115"/>
      <c r="G23" s="115"/>
      <c r="H23" s="116"/>
    </row>
    <row r="24" spans="1:8" ht="14.45" customHeight="1" x14ac:dyDescent="0.25">
      <c r="A24" s="101" t="s">
        <v>63</v>
      </c>
      <c r="B24" s="115"/>
      <c r="C24" s="115"/>
      <c r="D24" s="115"/>
      <c r="E24" s="115"/>
      <c r="F24" s="115"/>
      <c r="G24" s="115"/>
      <c r="H24" s="116"/>
    </row>
    <row r="25" spans="1:8" ht="15" customHeight="1" thickBot="1" x14ac:dyDescent="0.3">
      <c r="A25" s="104" t="s">
        <v>64</v>
      </c>
      <c r="B25" s="133"/>
      <c r="C25" s="133"/>
      <c r="D25" s="133"/>
      <c r="E25" s="133"/>
      <c r="F25" s="133"/>
      <c r="G25" s="133"/>
      <c r="H25" s="134"/>
    </row>
    <row r="26" spans="1:8" ht="60" x14ac:dyDescent="0.25">
      <c r="A26" s="3" t="s">
        <v>6</v>
      </c>
      <c r="B26" s="3" t="s">
        <v>5</v>
      </c>
      <c r="C26" s="5" t="s">
        <v>4</v>
      </c>
      <c r="D26" s="3" t="s">
        <v>3</v>
      </c>
      <c r="E26" s="8" t="s">
        <v>2</v>
      </c>
      <c r="F26" s="3" t="s">
        <v>1</v>
      </c>
      <c r="G26" s="3" t="s">
        <v>0</v>
      </c>
      <c r="H26" s="3" t="s">
        <v>11</v>
      </c>
    </row>
    <row r="27" spans="1:8" ht="45" x14ac:dyDescent="0.25">
      <c r="A27" s="85">
        <v>1</v>
      </c>
      <c r="B27" s="77" t="s">
        <v>69</v>
      </c>
      <c r="C27" s="64" t="s">
        <v>167</v>
      </c>
      <c r="D27" s="68" t="s">
        <v>68</v>
      </c>
      <c r="E27" s="70">
        <v>1</v>
      </c>
      <c r="F27" s="69" t="s">
        <v>80</v>
      </c>
      <c r="G27" s="67">
        <v>5</v>
      </c>
      <c r="H27" s="25"/>
    </row>
    <row r="28" spans="1:8" ht="90" x14ac:dyDescent="0.25">
      <c r="A28" s="85">
        <v>2</v>
      </c>
      <c r="B28" s="77" t="s">
        <v>94</v>
      </c>
      <c r="C28" s="64" t="s">
        <v>166</v>
      </c>
      <c r="D28" s="65" t="s">
        <v>68</v>
      </c>
      <c r="E28" s="66">
        <v>1</v>
      </c>
      <c r="F28" s="67" t="s">
        <v>80</v>
      </c>
      <c r="G28" s="67">
        <v>5</v>
      </c>
      <c r="H28" s="25"/>
    </row>
    <row r="29" spans="1:8" ht="75" x14ac:dyDescent="0.25">
      <c r="A29" s="85">
        <v>3</v>
      </c>
      <c r="B29" s="73" t="s">
        <v>84</v>
      </c>
      <c r="C29" s="47" t="s">
        <v>168</v>
      </c>
      <c r="D29" s="63" t="s">
        <v>85</v>
      </c>
      <c r="E29" s="50">
        <v>1</v>
      </c>
      <c r="F29" s="50" t="s">
        <v>80</v>
      </c>
      <c r="G29" s="50">
        <v>5</v>
      </c>
      <c r="H29" s="25"/>
    </row>
    <row r="30" spans="1:8" ht="60" x14ac:dyDescent="0.25">
      <c r="A30" s="85">
        <v>4</v>
      </c>
      <c r="B30" s="73" t="s">
        <v>86</v>
      </c>
      <c r="C30" s="47" t="s">
        <v>169</v>
      </c>
      <c r="D30" s="63" t="s">
        <v>85</v>
      </c>
      <c r="E30" s="50">
        <v>1</v>
      </c>
      <c r="F30" s="50" t="s">
        <v>80</v>
      </c>
      <c r="G30" s="50">
        <v>5</v>
      </c>
      <c r="H30" s="25"/>
    </row>
    <row r="31" spans="1:8" ht="30" x14ac:dyDescent="0.25">
      <c r="A31" s="85">
        <v>5</v>
      </c>
      <c r="B31" s="73" t="s">
        <v>87</v>
      </c>
      <c r="C31" s="47" t="s">
        <v>170</v>
      </c>
      <c r="D31" s="50" t="s">
        <v>88</v>
      </c>
      <c r="E31" s="50">
        <v>1</v>
      </c>
      <c r="F31" s="50" t="s">
        <v>80</v>
      </c>
      <c r="G31" s="50">
        <v>5</v>
      </c>
      <c r="H31" s="25"/>
    </row>
    <row r="32" spans="1:8" ht="45" x14ac:dyDescent="0.25">
      <c r="A32" s="85">
        <v>6</v>
      </c>
      <c r="B32" s="73" t="s">
        <v>89</v>
      </c>
      <c r="C32" s="47" t="s">
        <v>171</v>
      </c>
      <c r="D32" s="50" t="s">
        <v>88</v>
      </c>
      <c r="E32" s="50">
        <v>1</v>
      </c>
      <c r="F32" s="50" t="s">
        <v>80</v>
      </c>
      <c r="G32" s="50">
        <v>5</v>
      </c>
      <c r="H32" s="25"/>
    </row>
    <row r="33" spans="1:8" ht="60" x14ac:dyDescent="0.25">
      <c r="A33" s="85">
        <v>7</v>
      </c>
      <c r="B33" s="73" t="s">
        <v>92</v>
      </c>
      <c r="C33" s="52" t="s">
        <v>172</v>
      </c>
      <c r="D33" s="62" t="s">
        <v>75</v>
      </c>
      <c r="E33" s="50">
        <v>1</v>
      </c>
      <c r="F33" s="50" t="s">
        <v>80</v>
      </c>
      <c r="G33" s="50">
        <v>5</v>
      </c>
      <c r="H33" s="25"/>
    </row>
    <row r="34" spans="1:8" ht="25.5" x14ac:dyDescent="0.25">
      <c r="A34" s="85">
        <v>8</v>
      </c>
      <c r="B34" s="74" t="s">
        <v>101</v>
      </c>
      <c r="C34" s="13" t="s">
        <v>164</v>
      </c>
      <c r="D34" s="72" t="s">
        <v>73</v>
      </c>
      <c r="E34" s="72">
        <v>1</v>
      </c>
      <c r="F34" s="72" t="s">
        <v>80</v>
      </c>
      <c r="G34" s="72">
        <v>5</v>
      </c>
      <c r="H34" s="25"/>
    </row>
    <row r="35" spans="1:8" ht="63.75" x14ac:dyDescent="0.25">
      <c r="A35" s="85">
        <v>9</v>
      </c>
      <c r="B35" s="74" t="s">
        <v>102</v>
      </c>
      <c r="C35" s="13" t="s">
        <v>165</v>
      </c>
      <c r="D35" s="75" t="s">
        <v>73</v>
      </c>
      <c r="E35" s="9">
        <v>1</v>
      </c>
      <c r="F35" s="72" t="s">
        <v>80</v>
      </c>
      <c r="G35" s="76">
        <v>5</v>
      </c>
      <c r="H35" s="25"/>
    </row>
    <row r="36" spans="1:8" x14ac:dyDescent="0.25">
      <c r="A36" s="85">
        <v>10</v>
      </c>
      <c r="B36" s="74" t="s">
        <v>103</v>
      </c>
      <c r="C36" s="13" t="s">
        <v>163</v>
      </c>
      <c r="D36" s="72" t="s">
        <v>73</v>
      </c>
      <c r="E36" s="72">
        <v>1</v>
      </c>
      <c r="F36" s="72" t="s">
        <v>80</v>
      </c>
      <c r="G36" s="72">
        <v>5</v>
      </c>
      <c r="H36" s="25"/>
    </row>
    <row r="37" spans="1:8" ht="25.5" x14ac:dyDescent="0.25">
      <c r="A37" s="85">
        <v>11</v>
      </c>
      <c r="B37" s="71" t="s">
        <v>106</v>
      </c>
      <c r="C37" s="71" t="s">
        <v>162</v>
      </c>
      <c r="D37" s="66" t="s">
        <v>85</v>
      </c>
      <c r="E37" s="80">
        <v>1</v>
      </c>
      <c r="F37" s="81" t="s">
        <v>80</v>
      </c>
      <c r="G37" s="82">
        <v>5</v>
      </c>
      <c r="H37" s="25"/>
    </row>
    <row r="38" spans="1:8" ht="20.25" x14ac:dyDescent="0.25">
      <c r="A38" s="107" t="s">
        <v>7</v>
      </c>
      <c r="B38" s="108"/>
      <c r="C38" s="108"/>
      <c r="D38" s="108"/>
      <c r="E38" s="128"/>
      <c r="F38" s="128"/>
      <c r="G38" s="108"/>
      <c r="H38" s="108"/>
    </row>
    <row r="39" spans="1:8" ht="60" x14ac:dyDescent="0.25">
      <c r="A39" s="3" t="s">
        <v>6</v>
      </c>
      <c r="B39" s="3" t="s">
        <v>5</v>
      </c>
      <c r="C39" s="3" t="s">
        <v>4</v>
      </c>
      <c r="D39" s="3" t="s">
        <v>3</v>
      </c>
      <c r="E39" s="3" t="s">
        <v>2</v>
      </c>
      <c r="F39" s="3" t="s">
        <v>1</v>
      </c>
      <c r="G39" s="3" t="s">
        <v>0</v>
      </c>
      <c r="H39" s="3" t="s">
        <v>11</v>
      </c>
    </row>
    <row r="40" spans="1:8" x14ac:dyDescent="0.25">
      <c r="A40" s="83">
        <v>1</v>
      </c>
      <c r="B40" s="55" t="s">
        <v>78</v>
      </c>
      <c r="C40" s="10" t="s">
        <v>160</v>
      </c>
      <c r="D40" s="2" t="s">
        <v>79</v>
      </c>
      <c r="E40" s="56">
        <v>1</v>
      </c>
      <c r="F40" s="56" t="s">
        <v>80</v>
      </c>
      <c r="G40" s="57">
        <f>E40</f>
        <v>1</v>
      </c>
      <c r="H40" s="25"/>
    </row>
    <row r="41" spans="1:8" ht="51" x14ac:dyDescent="0.25">
      <c r="A41" s="84">
        <v>2</v>
      </c>
      <c r="B41" s="58" t="s">
        <v>81</v>
      </c>
      <c r="C41" s="10" t="s">
        <v>161</v>
      </c>
      <c r="D41" s="2" t="s">
        <v>79</v>
      </c>
      <c r="E41" s="57">
        <v>1</v>
      </c>
      <c r="F41" s="57" t="s">
        <v>80</v>
      </c>
      <c r="G41" s="57">
        <f>E41</f>
        <v>1</v>
      </c>
      <c r="H41" s="25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38:H38"/>
    <mergeCell ref="A19:H19"/>
    <mergeCell ref="A24:H24"/>
    <mergeCell ref="A25:H25"/>
    <mergeCell ref="A16:H16"/>
    <mergeCell ref="A23:H23"/>
    <mergeCell ref="A18:H18"/>
    <mergeCell ref="A22:H2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2"/>
  <sheetViews>
    <sheetView topLeftCell="A31" zoomScaleNormal="160" workbookViewId="0">
      <selection activeCell="C23" sqref="C23"/>
    </sheetView>
  </sheetViews>
  <sheetFormatPr defaultColWidth="14.42578125" defaultRowHeight="15" x14ac:dyDescent="0.25"/>
  <cols>
    <col min="1" max="1" width="5.140625" style="14" customWidth="1"/>
    <col min="2" max="2" width="52" style="14" customWidth="1"/>
    <col min="3" max="3" width="27.42578125" style="14" customWidth="1"/>
    <col min="4" max="4" width="22" style="14" customWidth="1"/>
    <col min="5" max="5" width="15.42578125" style="14" customWidth="1"/>
    <col min="6" max="6" width="23.42578125" style="14" bestFit="1" customWidth="1"/>
    <col min="7" max="7" width="14.42578125" style="14" customWidth="1"/>
    <col min="8" max="8" width="25" style="14" bestFit="1" customWidth="1"/>
    <col min="9" max="11" width="8.7109375" style="1" customWidth="1"/>
    <col min="12" max="16384" width="14.42578125" style="1"/>
  </cols>
  <sheetData>
    <row r="1" spans="1:8" x14ac:dyDescent="0.25">
      <c r="A1" s="135" t="s">
        <v>10</v>
      </c>
      <c r="B1" s="125"/>
      <c r="C1" s="125"/>
      <c r="D1" s="125"/>
      <c r="E1" s="125"/>
      <c r="F1" s="125"/>
      <c r="G1" s="125"/>
      <c r="H1" s="125"/>
    </row>
    <row r="2" spans="1:8" s="12" customFormat="1" ht="20.25" x14ac:dyDescent="0.3">
      <c r="A2" s="130" t="s">
        <v>34</v>
      </c>
      <c r="B2" s="130"/>
      <c r="C2" s="130"/>
      <c r="D2" s="130"/>
      <c r="E2" s="130"/>
      <c r="F2" s="130"/>
      <c r="G2" s="130"/>
      <c r="H2" s="130"/>
    </row>
    <row r="3" spans="1:8" s="12" customFormat="1" ht="20.25" x14ac:dyDescent="0.25">
      <c r="A3" s="131" t="str">
        <f>'Информация о Чемпионате'!B4</f>
        <v>Региональный чемпионат</v>
      </c>
      <c r="B3" s="131"/>
      <c r="C3" s="131"/>
      <c r="D3" s="131"/>
      <c r="E3" s="131"/>
      <c r="F3" s="131"/>
      <c r="G3" s="131"/>
      <c r="H3" s="131"/>
    </row>
    <row r="4" spans="1:8" s="12" customFormat="1" ht="20.25" x14ac:dyDescent="0.3">
      <c r="A4" s="130" t="s">
        <v>35</v>
      </c>
      <c r="B4" s="130"/>
      <c r="C4" s="130"/>
      <c r="D4" s="130"/>
      <c r="E4" s="130"/>
      <c r="F4" s="130"/>
      <c r="G4" s="130"/>
      <c r="H4" s="130"/>
    </row>
    <row r="5" spans="1:8" ht="20.25" x14ac:dyDescent="0.25">
      <c r="A5" s="129" t="str">
        <f>'Информация о Чемпионате'!B3</f>
        <v>Реклама</v>
      </c>
      <c r="B5" s="129"/>
      <c r="C5" s="129"/>
      <c r="D5" s="129"/>
      <c r="E5" s="129"/>
      <c r="F5" s="129"/>
      <c r="G5" s="129"/>
      <c r="H5" s="129"/>
    </row>
    <row r="6" spans="1:8" x14ac:dyDescent="0.25">
      <c r="A6" s="117" t="s">
        <v>12</v>
      </c>
      <c r="B6" s="128"/>
      <c r="C6" s="128"/>
      <c r="D6" s="128"/>
      <c r="E6" s="128"/>
      <c r="F6" s="128"/>
      <c r="G6" s="128"/>
      <c r="H6" s="128"/>
    </row>
    <row r="7" spans="1:8" ht="15.75" x14ac:dyDescent="0.25">
      <c r="A7" s="117" t="s">
        <v>32</v>
      </c>
      <c r="B7" s="117"/>
      <c r="C7" s="132" t="str">
        <f>'Информация о Чемпионате'!B5</f>
        <v>Волгоградская область</v>
      </c>
      <c r="D7" s="132"/>
      <c r="E7" s="132"/>
      <c r="F7" s="132"/>
      <c r="G7" s="132"/>
      <c r="H7" s="132"/>
    </row>
    <row r="8" spans="1:8" ht="15.75" x14ac:dyDescent="0.25">
      <c r="A8" s="117" t="s">
        <v>33</v>
      </c>
      <c r="B8" s="117"/>
      <c r="C8" s="117"/>
      <c r="D8" s="132" t="str">
        <f>'Информация о Чемпионате'!B6</f>
        <v xml:space="preserve"> Государственное бюджетное профессиональное образовательное учреждение "Волгоградский технологический колледж"</v>
      </c>
      <c r="E8" s="132"/>
      <c r="F8" s="132"/>
      <c r="G8" s="132"/>
      <c r="H8" s="132"/>
    </row>
    <row r="9" spans="1:8" ht="15.75" x14ac:dyDescent="0.25">
      <c r="A9" s="117" t="s">
        <v>29</v>
      </c>
      <c r="B9" s="117"/>
      <c r="C9" s="117" t="str">
        <f>'Информация о Чемпионате'!B7</f>
        <v>400107 г.Волгоград, ул.Маршала Жукова 83</v>
      </c>
      <c r="D9" s="117"/>
      <c r="E9" s="117"/>
      <c r="F9" s="117"/>
      <c r="G9" s="117"/>
      <c r="H9" s="117"/>
    </row>
    <row r="10" spans="1:8" ht="15.75" x14ac:dyDescent="0.25">
      <c r="A10" s="117" t="s">
        <v>31</v>
      </c>
      <c r="B10" s="117"/>
      <c r="C10" s="117" t="str">
        <f>'Информация о Чемпионате'!B9</f>
        <v>Тучкова Светлана Евгеньевна</v>
      </c>
      <c r="D10" s="117"/>
      <c r="E10" s="117" t="str">
        <f>'Информация о Чемпионате'!B10</f>
        <v>sovochka@bk.ru</v>
      </c>
      <c r="F10" s="117"/>
      <c r="G10" s="117">
        <f>'Информация о Чемпионате'!B11</f>
        <v>89026501628</v>
      </c>
      <c r="H10" s="117"/>
    </row>
    <row r="11" spans="1:8" ht="15.75" customHeight="1" x14ac:dyDescent="0.25">
      <c r="A11" s="117" t="s">
        <v>39</v>
      </c>
      <c r="B11" s="117"/>
      <c r="C11" s="117" t="str">
        <f>'Информация о Чемпионате'!B12</f>
        <v>Ивличева Екатерина Вячеславовна</v>
      </c>
      <c r="D11" s="117"/>
      <c r="E11" s="117" t="str">
        <f>'Информация о Чемпионате'!B13</f>
        <v>xo-xu@yandex.ru</v>
      </c>
      <c r="F11" s="117"/>
      <c r="G11" s="117">
        <f>'Информация о Чемпионате'!B14</f>
        <v>89880551311</v>
      </c>
      <c r="H11" s="117"/>
    </row>
    <row r="12" spans="1:8" ht="15.75" customHeight="1" x14ac:dyDescent="0.25">
      <c r="A12" s="117" t="s">
        <v>51</v>
      </c>
      <c r="B12" s="117"/>
      <c r="C12" s="117">
        <f>'Информация о Чемпионате'!B17</f>
        <v>10</v>
      </c>
      <c r="D12" s="117"/>
      <c r="E12" s="117"/>
      <c r="F12" s="117"/>
      <c r="G12" s="117"/>
      <c r="H12" s="117"/>
    </row>
    <row r="13" spans="1:8" ht="15.75" x14ac:dyDescent="0.25">
      <c r="A13" s="117" t="s">
        <v>20</v>
      </c>
      <c r="B13" s="117"/>
      <c r="C13" s="117">
        <f>'Информация о Чемпионате'!B15</f>
        <v>5</v>
      </c>
      <c r="D13" s="117"/>
      <c r="E13" s="117"/>
      <c r="F13" s="117"/>
      <c r="G13" s="117"/>
      <c r="H13" s="117"/>
    </row>
    <row r="14" spans="1:8" ht="15.75" x14ac:dyDescent="0.25">
      <c r="A14" s="117" t="s">
        <v>21</v>
      </c>
      <c r="B14" s="117"/>
      <c r="C14" s="117">
        <f>'Информация о Чемпионате'!B16</f>
        <v>5</v>
      </c>
      <c r="D14" s="117"/>
      <c r="E14" s="117"/>
      <c r="F14" s="117"/>
      <c r="G14" s="117"/>
      <c r="H14" s="117"/>
    </row>
    <row r="15" spans="1:8" ht="15.75" x14ac:dyDescent="0.25">
      <c r="A15" s="117" t="s">
        <v>30</v>
      </c>
      <c r="B15" s="117"/>
      <c r="C15" s="117" t="str">
        <f>'Информация о Чемпионате'!B8</f>
        <v>с 03.02.2025 по 07.02.2025</v>
      </c>
      <c r="D15" s="117"/>
      <c r="E15" s="117"/>
      <c r="F15" s="117"/>
      <c r="G15" s="117"/>
      <c r="H15" s="117"/>
    </row>
    <row r="16" spans="1:8" ht="20.25" x14ac:dyDescent="0.25">
      <c r="A16" s="107" t="s">
        <v>13</v>
      </c>
      <c r="B16" s="108"/>
      <c r="C16" s="108"/>
      <c r="D16" s="108"/>
      <c r="E16" s="108"/>
      <c r="F16" s="108"/>
      <c r="G16" s="108"/>
      <c r="H16" s="108"/>
    </row>
    <row r="17" spans="1:8" ht="60" x14ac:dyDescent="0.25">
      <c r="A17" s="3" t="s">
        <v>6</v>
      </c>
      <c r="B17" s="3" t="s">
        <v>5</v>
      </c>
      <c r="C17" s="5" t="s">
        <v>4</v>
      </c>
      <c r="D17" s="8" t="s">
        <v>3</v>
      </c>
      <c r="E17" s="8" t="s">
        <v>2</v>
      </c>
      <c r="F17" s="8" t="s">
        <v>1</v>
      </c>
      <c r="G17" s="8" t="s">
        <v>0</v>
      </c>
      <c r="H17" s="3" t="s">
        <v>11</v>
      </c>
    </row>
    <row r="18" spans="1:8" x14ac:dyDescent="0.25">
      <c r="A18" s="28">
        <v>1</v>
      </c>
      <c r="B18" s="87" t="s">
        <v>108</v>
      </c>
      <c r="C18" s="87" t="s">
        <v>109</v>
      </c>
      <c r="D18" s="88" t="s">
        <v>98</v>
      </c>
      <c r="E18" s="89">
        <v>10</v>
      </c>
      <c r="F18" s="90" t="s">
        <v>130</v>
      </c>
      <c r="G18" s="91">
        <v>50</v>
      </c>
      <c r="H18" s="33"/>
    </row>
    <row r="19" spans="1:8" x14ac:dyDescent="0.25">
      <c r="A19" s="28">
        <v>2</v>
      </c>
      <c r="B19" s="87" t="s">
        <v>145</v>
      </c>
      <c r="C19" s="87" t="s">
        <v>114</v>
      </c>
      <c r="D19" s="88" t="s">
        <v>98</v>
      </c>
      <c r="E19" s="89">
        <v>1</v>
      </c>
      <c r="F19" s="90" t="s">
        <v>146</v>
      </c>
      <c r="G19" s="91">
        <v>5</v>
      </c>
      <c r="H19" s="33"/>
    </row>
    <row r="20" spans="1:8" x14ac:dyDescent="0.25">
      <c r="A20" s="28">
        <v>3</v>
      </c>
      <c r="B20" s="87" t="s">
        <v>110</v>
      </c>
      <c r="C20" s="87" t="s">
        <v>111</v>
      </c>
      <c r="D20" s="88" t="s">
        <v>98</v>
      </c>
      <c r="E20" s="89">
        <v>1</v>
      </c>
      <c r="F20" s="90" t="s">
        <v>80</v>
      </c>
      <c r="G20" s="91">
        <v>5</v>
      </c>
      <c r="H20" s="33"/>
    </row>
    <row r="21" spans="1:8" ht="25.5" x14ac:dyDescent="0.25">
      <c r="A21" s="85">
        <v>5</v>
      </c>
      <c r="B21" s="92" t="s">
        <v>148</v>
      </c>
      <c r="C21" s="10" t="s">
        <v>147</v>
      </c>
      <c r="D21" s="88" t="s">
        <v>98</v>
      </c>
      <c r="E21" s="89">
        <v>2</v>
      </c>
      <c r="F21" s="90" t="s">
        <v>80</v>
      </c>
      <c r="G21" s="91">
        <v>10</v>
      </c>
      <c r="H21" s="33"/>
    </row>
    <row r="22" spans="1:8" x14ac:dyDescent="0.25">
      <c r="A22" s="28">
        <v>6</v>
      </c>
      <c r="B22" s="10" t="s">
        <v>115</v>
      </c>
      <c r="C22" s="17" t="s">
        <v>131</v>
      </c>
      <c r="D22" s="88" t="s">
        <v>98</v>
      </c>
      <c r="E22" s="9">
        <v>1</v>
      </c>
      <c r="F22" s="90" t="s">
        <v>80</v>
      </c>
      <c r="G22" s="9">
        <v>5</v>
      </c>
      <c r="H22" s="33"/>
    </row>
    <row r="23" spans="1:8" x14ac:dyDescent="0.25">
      <c r="A23" s="28">
        <v>7</v>
      </c>
      <c r="B23" s="10" t="s">
        <v>116</v>
      </c>
      <c r="C23" s="10" t="s">
        <v>117</v>
      </c>
      <c r="D23" s="88" t="s">
        <v>98</v>
      </c>
      <c r="E23" s="89">
        <v>2</v>
      </c>
      <c r="F23" s="90" t="s">
        <v>80</v>
      </c>
      <c r="G23" s="91">
        <v>10</v>
      </c>
      <c r="H23" s="33"/>
    </row>
    <row r="24" spans="1:8" ht="20.25" x14ac:dyDescent="0.3">
      <c r="A24" s="138" t="s">
        <v>14</v>
      </c>
      <c r="B24" s="139"/>
      <c r="C24" s="139"/>
      <c r="D24" s="139"/>
      <c r="E24" s="139"/>
      <c r="F24" s="139"/>
      <c r="G24" s="139"/>
      <c r="H24" s="140"/>
    </row>
    <row r="25" spans="1:8" ht="60" x14ac:dyDescent="0.25">
      <c r="A25" s="2" t="s">
        <v>6</v>
      </c>
      <c r="B25" s="2" t="s">
        <v>5</v>
      </c>
      <c r="C25" s="3" t="s">
        <v>4</v>
      </c>
      <c r="D25" s="2" t="s">
        <v>3</v>
      </c>
      <c r="E25" s="2" t="s">
        <v>2</v>
      </c>
      <c r="F25" s="2" t="s">
        <v>1</v>
      </c>
      <c r="G25" s="3" t="s">
        <v>0</v>
      </c>
      <c r="H25" s="3" t="s">
        <v>11</v>
      </c>
    </row>
    <row r="26" spans="1:8" s="11" customFormat="1" x14ac:dyDescent="0.25">
      <c r="A26" s="24">
        <v>1</v>
      </c>
      <c r="B26" s="87" t="s">
        <v>108</v>
      </c>
      <c r="C26" s="87" t="s">
        <v>118</v>
      </c>
      <c r="D26" s="88" t="s">
        <v>98</v>
      </c>
      <c r="E26" s="88">
        <v>1</v>
      </c>
      <c r="F26" s="90" t="s">
        <v>149</v>
      </c>
      <c r="G26" s="93">
        <v>5</v>
      </c>
      <c r="H26" s="33"/>
    </row>
    <row r="27" spans="1:8" s="11" customFormat="1" x14ac:dyDescent="0.25">
      <c r="A27" s="24">
        <v>2</v>
      </c>
      <c r="B27" s="87" t="s">
        <v>119</v>
      </c>
      <c r="C27" s="87" t="s">
        <v>120</v>
      </c>
      <c r="D27" s="88" t="s">
        <v>98</v>
      </c>
      <c r="E27" s="88">
        <v>1</v>
      </c>
      <c r="F27" s="90" t="s">
        <v>80</v>
      </c>
      <c r="G27" s="93">
        <v>20</v>
      </c>
      <c r="H27" s="33"/>
    </row>
    <row r="28" spans="1:8" s="11" customFormat="1" x14ac:dyDescent="0.25">
      <c r="A28" s="24">
        <v>3</v>
      </c>
      <c r="B28" s="87" t="s">
        <v>121</v>
      </c>
      <c r="C28" s="87" t="s">
        <v>122</v>
      </c>
      <c r="D28" s="88" t="s">
        <v>98</v>
      </c>
      <c r="E28" s="88">
        <v>1</v>
      </c>
      <c r="F28" s="90" t="s">
        <v>153</v>
      </c>
      <c r="G28" s="93">
        <v>2</v>
      </c>
      <c r="H28" s="33"/>
    </row>
    <row r="29" spans="1:8" s="11" customFormat="1" x14ac:dyDescent="0.25">
      <c r="A29" s="24">
        <v>4</v>
      </c>
      <c r="B29" s="87" t="s">
        <v>123</v>
      </c>
      <c r="C29" s="87" t="s">
        <v>124</v>
      </c>
      <c r="D29" s="88" t="s">
        <v>98</v>
      </c>
      <c r="E29" s="88">
        <v>1</v>
      </c>
      <c r="F29" s="90" t="s">
        <v>80</v>
      </c>
      <c r="G29" s="93">
        <v>1</v>
      </c>
      <c r="H29" s="33"/>
    </row>
    <row r="30" spans="1:8" s="11" customFormat="1" x14ac:dyDescent="0.25">
      <c r="A30" s="24">
        <v>5</v>
      </c>
      <c r="B30" s="87" t="s">
        <v>125</v>
      </c>
      <c r="C30" s="87" t="s">
        <v>126</v>
      </c>
      <c r="D30" s="88" t="s">
        <v>98</v>
      </c>
      <c r="E30" s="88">
        <v>1</v>
      </c>
      <c r="F30" s="90" t="s">
        <v>80</v>
      </c>
      <c r="G30" s="93">
        <v>1</v>
      </c>
      <c r="H30" s="33"/>
    </row>
    <row r="31" spans="1:8" s="11" customFormat="1" ht="25.5" x14ac:dyDescent="0.25">
      <c r="A31" s="24">
        <v>6</v>
      </c>
      <c r="B31" s="87" t="s">
        <v>127</v>
      </c>
      <c r="C31" s="87" t="s">
        <v>128</v>
      </c>
      <c r="D31" s="88" t="s">
        <v>98</v>
      </c>
      <c r="E31" s="88">
        <v>1</v>
      </c>
      <c r="F31" s="90" t="s">
        <v>80</v>
      </c>
      <c r="G31" s="93">
        <v>2</v>
      </c>
      <c r="H31" s="33"/>
    </row>
    <row r="32" spans="1:8" s="11" customFormat="1" ht="25.5" x14ac:dyDescent="0.25">
      <c r="A32" s="24">
        <v>7</v>
      </c>
      <c r="B32" s="87" t="s">
        <v>112</v>
      </c>
      <c r="C32" s="87" t="s">
        <v>129</v>
      </c>
      <c r="D32" s="88" t="s">
        <v>98</v>
      </c>
      <c r="E32" s="88">
        <v>1</v>
      </c>
      <c r="F32" s="90" t="s">
        <v>80</v>
      </c>
      <c r="G32" s="93">
        <v>2</v>
      </c>
      <c r="H32" s="33"/>
    </row>
    <row r="33" spans="1:8" s="11" customFormat="1" x14ac:dyDescent="0.25">
      <c r="A33" s="24">
        <v>8</v>
      </c>
      <c r="B33" s="87" t="s">
        <v>132</v>
      </c>
      <c r="C33" s="87" t="s">
        <v>154</v>
      </c>
      <c r="D33" s="88" t="s">
        <v>98</v>
      </c>
      <c r="E33" s="88">
        <v>1</v>
      </c>
      <c r="F33" s="90" t="s">
        <v>80</v>
      </c>
      <c r="G33" s="93">
        <v>1</v>
      </c>
      <c r="H33" s="33"/>
    </row>
    <row r="34" spans="1:8" s="11" customFormat="1" x14ac:dyDescent="0.25">
      <c r="A34" s="24">
        <v>9</v>
      </c>
      <c r="B34" s="87" t="s">
        <v>110</v>
      </c>
      <c r="C34" s="87" t="s">
        <v>111</v>
      </c>
      <c r="D34" s="88" t="s">
        <v>98</v>
      </c>
      <c r="E34" s="88">
        <v>1</v>
      </c>
      <c r="F34" s="90" t="s">
        <v>80</v>
      </c>
      <c r="G34" s="93">
        <v>1</v>
      </c>
      <c r="H34" s="33"/>
    </row>
    <row r="35" spans="1:8" s="11" customFormat="1" x14ac:dyDescent="0.25">
      <c r="A35" s="24">
        <v>10</v>
      </c>
      <c r="B35" s="87" t="s">
        <v>113</v>
      </c>
      <c r="C35" s="87" t="s">
        <v>150</v>
      </c>
      <c r="D35" s="88" t="s">
        <v>98</v>
      </c>
      <c r="E35" s="88">
        <v>1</v>
      </c>
      <c r="F35" s="90" t="s">
        <v>80</v>
      </c>
      <c r="G35" s="93">
        <v>10</v>
      </c>
      <c r="H35" s="33"/>
    </row>
    <row r="36" spans="1:8" s="11" customFormat="1" x14ac:dyDescent="0.25">
      <c r="A36" s="24">
        <v>11</v>
      </c>
      <c r="B36" s="87" t="s">
        <v>151</v>
      </c>
      <c r="C36" s="87" t="s">
        <v>158</v>
      </c>
      <c r="D36" s="88" t="s">
        <v>98</v>
      </c>
      <c r="E36" s="88">
        <v>1</v>
      </c>
      <c r="F36" s="90" t="s">
        <v>80</v>
      </c>
      <c r="G36" s="93">
        <v>5</v>
      </c>
      <c r="H36" s="33"/>
    </row>
    <row r="37" spans="1:8" s="11" customFormat="1" x14ac:dyDescent="0.25">
      <c r="A37" s="24">
        <v>12</v>
      </c>
      <c r="B37" s="87" t="s">
        <v>152</v>
      </c>
      <c r="C37" s="87" t="s">
        <v>157</v>
      </c>
      <c r="D37" s="88" t="s">
        <v>98</v>
      </c>
      <c r="E37" s="88">
        <v>1</v>
      </c>
      <c r="F37" s="90" t="s">
        <v>159</v>
      </c>
      <c r="G37" s="93">
        <v>1</v>
      </c>
      <c r="H37" s="33"/>
    </row>
    <row r="38" spans="1:8" s="11" customFormat="1" x14ac:dyDescent="0.25">
      <c r="A38" s="24">
        <v>13</v>
      </c>
      <c r="B38" s="87" t="s">
        <v>155</v>
      </c>
      <c r="C38" s="87" t="s">
        <v>156</v>
      </c>
      <c r="D38" s="88" t="s">
        <v>98</v>
      </c>
      <c r="E38" s="88">
        <v>1</v>
      </c>
      <c r="F38" s="90" t="s">
        <v>80</v>
      </c>
      <c r="G38" s="93">
        <v>100</v>
      </c>
      <c r="H38" s="33"/>
    </row>
    <row r="39" spans="1:8" ht="20.25" x14ac:dyDescent="0.25">
      <c r="A39" s="107" t="s">
        <v>7</v>
      </c>
      <c r="B39" s="108"/>
      <c r="C39" s="108"/>
      <c r="D39" s="128"/>
      <c r="E39" s="128"/>
      <c r="F39" s="128"/>
      <c r="G39" s="128"/>
      <c r="H39" s="108"/>
    </row>
    <row r="40" spans="1:8" ht="60" x14ac:dyDescent="0.25">
      <c r="A40" s="3" t="s">
        <v>6</v>
      </c>
      <c r="B40" s="3" t="s">
        <v>5</v>
      </c>
      <c r="C40" s="3" t="s">
        <v>4</v>
      </c>
      <c r="D40" s="3" t="s">
        <v>3</v>
      </c>
      <c r="E40" s="3" t="s">
        <v>2</v>
      </c>
      <c r="F40" s="3" t="s">
        <v>1</v>
      </c>
      <c r="G40" s="3" t="s">
        <v>0</v>
      </c>
      <c r="H40" s="3" t="s">
        <v>11</v>
      </c>
    </row>
    <row r="41" spans="1:8" x14ac:dyDescent="0.25">
      <c r="A41" s="31">
        <v>1</v>
      </c>
      <c r="B41" s="10" t="s">
        <v>107</v>
      </c>
      <c r="C41" s="10"/>
      <c r="D41" s="10"/>
      <c r="E41" s="9"/>
      <c r="F41" s="9"/>
      <c r="G41" s="9"/>
      <c r="H41" s="33"/>
    </row>
    <row r="42" spans="1:8" x14ac:dyDescent="0.25">
      <c r="A42" s="27">
        <v>2</v>
      </c>
      <c r="B42" s="10"/>
      <c r="C42" s="10"/>
      <c r="D42" s="10"/>
      <c r="E42" s="9"/>
      <c r="F42" s="9"/>
      <c r="G42" s="9"/>
      <c r="H42" s="33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39:H39"/>
    <mergeCell ref="A24:H24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topLeftCell="A4" zoomScale="87" zoomScaleNormal="87" workbookViewId="0">
      <selection activeCell="C13" sqref="C13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42" t="s">
        <v>10</v>
      </c>
      <c r="B1" s="143"/>
      <c r="C1" s="143"/>
      <c r="D1" s="143"/>
      <c r="E1" s="143"/>
      <c r="F1" s="143"/>
      <c r="G1" s="143"/>
    </row>
    <row r="2" spans="1:8" s="12" customFormat="1" ht="20.25" x14ac:dyDescent="0.3">
      <c r="A2" s="130" t="s">
        <v>34</v>
      </c>
      <c r="B2" s="130"/>
      <c r="C2" s="130"/>
      <c r="D2" s="130"/>
      <c r="E2" s="130"/>
      <c r="F2" s="130"/>
      <c r="G2" s="130"/>
      <c r="H2" s="21"/>
    </row>
    <row r="3" spans="1:8" s="12" customFormat="1" ht="20.25" x14ac:dyDescent="0.25">
      <c r="A3" s="131" t="str">
        <f>'Информация о Чемпионате'!B4</f>
        <v>Региональный чемпионат</v>
      </c>
      <c r="B3" s="131"/>
      <c r="C3" s="131"/>
      <c r="D3" s="131"/>
      <c r="E3" s="131"/>
      <c r="F3" s="131"/>
      <c r="G3" s="131"/>
      <c r="H3" s="22"/>
    </row>
    <row r="4" spans="1:8" s="12" customFormat="1" ht="20.25" x14ac:dyDescent="0.3">
      <c r="A4" s="130" t="s">
        <v>35</v>
      </c>
      <c r="B4" s="130"/>
      <c r="C4" s="130"/>
      <c r="D4" s="130"/>
      <c r="E4" s="130"/>
      <c r="F4" s="130"/>
      <c r="G4" s="130"/>
      <c r="H4" s="21"/>
    </row>
    <row r="5" spans="1:8" ht="20.25" x14ac:dyDescent="0.25">
      <c r="A5" s="144" t="str">
        <f>'Информация о Чемпионате'!B3</f>
        <v>Реклама</v>
      </c>
      <c r="B5" s="144"/>
      <c r="C5" s="144"/>
      <c r="D5" s="144"/>
      <c r="E5" s="144"/>
      <c r="F5" s="144"/>
      <c r="G5" s="144"/>
      <c r="H5" s="23"/>
    </row>
    <row r="6" spans="1:8" ht="20.25" x14ac:dyDescent="0.25">
      <c r="A6" s="107" t="s">
        <v>15</v>
      </c>
      <c r="B6" s="141"/>
      <c r="C6" s="141"/>
      <c r="D6" s="141"/>
      <c r="E6" s="141"/>
      <c r="F6" s="141"/>
      <c r="G6" s="141"/>
    </row>
    <row r="7" spans="1:8" ht="30" x14ac:dyDescent="0.25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16</v>
      </c>
    </row>
    <row r="8" spans="1:8" x14ac:dyDescent="0.25">
      <c r="A8" s="6">
        <v>1</v>
      </c>
      <c r="B8" s="86" t="s">
        <v>107</v>
      </c>
      <c r="C8" s="34"/>
      <c r="D8" s="38"/>
      <c r="E8" s="28"/>
      <c r="F8" s="28"/>
      <c r="G8" s="37"/>
    </row>
    <row r="9" spans="1:8" x14ac:dyDescent="0.25">
      <c r="A9" s="6">
        <v>2</v>
      </c>
      <c r="B9" s="37"/>
      <c r="C9" s="34"/>
      <c r="D9" s="38"/>
      <c r="E9" s="28"/>
      <c r="F9" s="28"/>
      <c r="G9" s="37"/>
    </row>
    <row r="10" spans="1:8" x14ac:dyDescent="0.25">
      <c r="A10" s="6">
        <v>3</v>
      </c>
      <c r="B10" s="37"/>
      <c r="C10" s="34"/>
      <c r="D10" s="39"/>
      <c r="E10" s="28"/>
      <c r="F10" s="28"/>
      <c r="G10" s="37"/>
    </row>
    <row r="11" spans="1:8" x14ac:dyDescent="0.25">
      <c r="A11" s="6">
        <v>4</v>
      </c>
      <c r="B11" s="40"/>
      <c r="C11" s="34"/>
      <c r="D11" s="41"/>
      <c r="E11" s="42"/>
      <c r="F11" s="28"/>
      <c r="G11" s="40"/>
    </row>
    <row r="12" spans="1:8" x14ac:dyDescent="0.25">
      <c r="A12" s="6">
        <v>5</v>
      </c>
      <c r="B12" s="34"/>
      <c r="C12" s="35"/>
      <c r="D12" s="36"/>
      <c r="E12" s="32"/>
      <c r="F12" s="32"/>
      <c r="G12" s="25"/>
    </row>
    <row r="13" spans="1:8" x14ac:dyDescent="0.25">
      <c r="A13" s="6">
        <v>6</v>
      </c>
      <c r="B13" s="37"/>
      <c r="C13" s="35"/>
      <c r="D13" s="36"/>
      <c r="E13" s="32"/>
      <c r="F13" s="32"/>
      <c r="G13" s="3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Кафедра Дизайн</cp:lastModifiedBy>
  <dcterms:created xsi:type="dcterms:W3CDTF">2023-01-11T12:24:27Z</dcterms:created>
  <dcterms:modified xsi:type="dcterms:W3CDTF">2025-01-14T12:43:15Z</dcterms:modified>
</cp:coreProperties>
</file>